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 QIUUU\ANISA 2024\E-MONEV\E - MONEV TW II\"/>
    </mc:Choice>
  </mc:AlternateContent>
  <xr:revisionPtr revIDLastSave="0" documentId="13_ncr:1_{76746673-E058-49F5-872A-494E6A2D3B21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O114" i="1"/>
  <c r="O119" i="1"/>
  <c r="O129" i="1"/>
  <c r="Q132" i="1"/>
  <c r="Q129" i="1"/>
  <c r="Q122" i="1"/>
  <c r="Q119" i="1"/>
  <c r="Q114" i="1"/>
  <c r="Q38" i="1"/>
  <c r="Q39" i="1"/>
  <c r="Q36" i="1"/>
  <c r="Q32" i="1"/>
  <c r="Q23" i="1"/>
  <c r="Q21" i="1"/>
  <c r="Q18" i="1"/>
  <c r="Q12" i="1"/>
  <c r="Q6" i="1"/>
  <c r="U95" i="1"/>
  <c r="Q69" i="1"/>
  <c r="U69" i="1"/>
  <c r="Q95" i="1"/>
  <c r="Q109" i="1"/>
  <c r="Q120" i="1"/>
  <c r="Q115" i="1"/>
  <c r="Q123" i="1"/>
  <c r="Q133" i="1"/>
  <c r="Q130" i="1"/>
  <c r="Q125" i="1"/>
  <c r="Q127" i="1"/>
  <c r="I135" i="1"/>
  <c r="AA112" i="1"/>
  <c r="Z112" i="1"/>
  <c r="Y112" i="1"/>
  <c r="T112" i="1"/>
  <c r="X112" i="1" s="1"/>
  <c r="W112" i="1"/>
  <c r="T55" i="1"/>
  <c r="X55" i="1" s="1"/>
  <c r="Z55" i="1" s="1"/>
  <c r="T104" i="1"/>
  <c r="V104" i="1" s="1"/>
  <c r="K112" i="1"/>
  <c r="K104" i="1"/>
  <c r="K55" i="1"/>
  <c r="Q5" i="1" l="1"/>
  <c r="V112" i="1"/>
  <c r="V55" i="1"/>
  <c r="X104" i="1"/>
  <c r="Z104" i="1" s="1"/>
  <c r="U55" i="1"/>
  <c r="U56" i="1"/>
  <c r="U104" i="1"/>
  <c r="U105" i="1"/>
  <c r="U106" i="1"/>
  <c r="U107" i="1"/>
  <c r="U112" i="1"/>
  <c r="U113" i="1"/>
  <c r="F39" i="1"/>
  <c r="F109" i="1"/>
  <c r="F95" i="1"/>
  <c r="F12" i="1"/>
  <c r="F6" i="1"/>
  <c r="U13" i="1"/>
  <c r="K12" i="1"/>
  <c r="O39" i="1"/>
  <c r="F32" i="1"/>
  <c r="U97" i="1"/>
  <c r="Y97" i="1" s="1"/>
  <c r="AA97" i="1" s="1"/>
  <c r="T97" i="1"/>
  <c r="X97" i="1" s="1"/>
  <c r="Z97" i="1" s="1"/>
  <c r="K97" i="1"/>
  <c r="U80" i="1"/>
  <c r="Y80" i="1" s="1"/>
  <c r="AA80" i="1" s="1"/>
  <c r="T80" i="1"/>
  <c r="X80" i="1" s="1"/>
  <c r="Z80" i="1" s="1"/>
  <c r="K80" i="1"/>
  <c r="U50" i="1"/>
  <c r="Y50" i="1" s="1"/>
  <c r="AA50" i="1" s="1"/>
  <c r="T50" i="1"/>
  <c r="X50" i="1" s="1"/>
  <c r="Z50" i="1" s="1"/>
  <c r="U47" i="1"/>
  <c r="T47" i="1"/>
  <c r="X47" i="1" s="1"/>
  <c r="Z47" i="1" s="1"/>
  <c r="K47" i="1"/>
  <c r="O36" i="1"/>
  <c r="O32" i="1"/>
  <c r="O23" i="1"/>
  <c r="O18" i="1"/>
  <c r="O12" i="1"/>
  <c r="O6" i="1"/>
  <c r="Y104" i="1" l="1"/>
  <c r="AA104" i="1" s="1"/>
  <c r="W104" i="1"/>
  <c r="Y55" i="1"/>
  <c r="AA55" i="1" s="1"/>
  <c r="W55" i="1"/>
  <c r="V97" i="1"/>
  <c r="W97" i="1"/>
  <c r="W47" i="1"/>
  <c r="V80" i="1"/>
  <c r="W80" i="1"/>
  <c r="V50" i="1"/>
  <c r="V47" i="1"/>
  <c r="W50" i="1"/>
  <c r="Y47" i="1"/>
  <c r="T11" i="1"/>
  <c r="T10" i="1"/>
  <c r="U126" i="1"/>
  <c r="U125" i="1" s="1"/>
  <c r="U117" i="1"/>
  <c r="U118" i="1"/>
  <c r="U111" i="1"/>
  <c r="Y111" i="1" s="1"/>
  <c r="Y113" i="1"/>
  <c r="U99" i="1"/>
  <c r="U100" i="1"/>
  <c r="U101" i="1"/>
  <c r="U102" i="1"/>
  <c r="Y102" i="1" s="1"/>
  <c r="U103" i="1"/>
  <c r="Y103" i="1" s="1"/>
  <c r="Y105" i="1"/>
  <c r="Y106" i="1"/>
  <c r="Y107" i="1"/>
  <c r="U108" i="1"/>
  <c r="Y108" i="1" s="1"/>
  <c r="U96" i="1"/>
  <c r="U71" i="1"/>
  <c r="Y71" i="1" s="1"/>
  <c r="U72" i="1"/>
  <c r="Y72" i="1" s="1"/>
  <c r="U73" i="1"/>
  <c r="Y73" i="1" s="1"/>
  <c r="U74" i="1"/>
  <c r="Y74" i="1" s="1"/>
  <c r="U75" i="1"/>
  <c r="Y75" i="1" s="1"/>
  <c r="U76" i="1"/>
  <c r="Y76" i="1" s="1"/>
  <c r="U77" i="1"/>
  <c r="Y77" i="1" s="1"/>
  <c r="U78" i="1"/>
  <c r="Y78" i="1" s="1"/>
  <c r="U79" i="1"/>
  <c r="Y79" i="1" s="1"/>
  <c r="U81" i="1"/>
  <c r="U82" i="1"/>
  <c r="U83" i="1"/>
  <c r="U84" i="1"/>
  <c r="Y84" i="1" s="1"/>
  <c r="U85" i="1"/>
  <c r="Y85" i="1" s="1"/>
  <c r="U86" i="1"/>
  <c r="Y86" i="1" s="1"/>
  <c r="U87" i="1"/>
  <c r="U88" i="1"/>
  <c r="Y88" i="1" s="1"/>
  <c r="U89" i="1"/>
  <c r="U90" i="1"/>
  <c r="U91" i="1"/>
  <c r="U92" i="1"/>
  <c r="U93" i="1"/>
  <c r="U94" i="1"/>
  <c r="U41" i="1"/>
  <c r="Y41" i="1" s="1"/>
  <c r="U42" i="1"/>
  <c r="Y42" i="1" s="1"/>
  <c r="U43" i="1"/>
  <c r="Y43" i="1" s="1"/>
  <c r="U44" i="1"/>
  <c r="Y44" i="1" s="1"/>
  <c r="U45" i="1"/>
  <c r="Y45" i="1" s="1"/>
  <c r="U46" i="1"/>
  <c r="Y46" i="1" s="1"/>
  <c r="U48" i="1"/>
  <c r="Y48" i="1" s="1"/>
  <c r="U49" i="1"/>
  <c r="Y49" i="1" s="1"/>
  <c r="U51" i="1"/>
  <c r="Y51" i="1" s="1"/>
  <c r="U52" i="1"/>
  <c r="Y52" i="1" s="1"/>
  <c r="U53" i="1"/>
  <c r="Y53" i="1" s="1"/>
  <c r="U54" i="1"/>
  <c r="Y54" i="1" s="1"/>
  <c r="Y56" i="1"/>
  <c r="U57" i="1"/>
  <c r="Y57" i="1" s="1"/>
  <c r="U58" i="1"/>
  <c r="Y58" i="1" s="1"/>
  <c r="U59" i="1"/>
  <c r="Y59" i="1" s="1"/>
  <c r="U60" i="1"/>
  <c r="Y60" i="1" s="1"/>
  <c r="U61" i="1"/>
  <c r="Y61" i="1" s="1"/>
  <c r="U62" i="1"/>
  <c r="Y62" i="1" s="1"/>
  <c r="U63" i="1"/>
  <c r="Y63" i="1" s="1"/>
  <c r="U64" i="1"/>
  <c r="Y64" i="1" s="1"/>
  <c r="U65" i="1"/>
  <c r="Y65" i="1" s="1"/>
  <c r="U66" i="1"/>
  <c r="Y66" i="1" s="1"/>
  <c r="U67" i="1"/>
  <c r="Y67" i="1" s="1"/>
  <c r="U68" i="1"/>
  <c r="Y68" i="1" s="1"/>
  <c r="U34" i="1"/>
  <c r="U35" i="1"/>
  <c r="U25" i="1"/>
  <c r="U23" i="1" s="1"/>
  <c r="U26" i="1"/>
  <c r="Y26" i="1" s="1"/>
  <c r="U27" i="1"/>
  <c r="Y27" i="1" s="1"/>
  <c r="U28" i="1"/>
  <c r="Y28" i="1" s="1"/>
  <c r="U29" i="1"/>
  <c r="Y29" i="1" s="1"/>
  <c r="U30" i="1"/>
  <c r="Y30" i="1" s="1"/>
  <c r="U31" i="1"/>
  <c r="Y31" i="1" s="1"/>
  <c r="U20" i="1"/>
  <c r="U14" i="1"/>
  <c r="Y14" i="1" s="1"/>
  <c r="U15" i="1"/>
  <c r="Y15" i="1" s="1"/>
  <c r="U16" i="1"/>
  <c r="Y16" i="1" s="1"/>
  <c r="U17" i="1"/>
  <c r="Y17" i="1" s="1"/>
  <c r="U10" i="1"/>
  <c r="U11" i="1"/>
  <c r="U7" i="1"/>
  <c r="U8" i="1"/>
  <c r="U9" i="1"/>
  <c r="O133" i="1"/>
  <c r="O130" i="1"/>
  <c r="O127" i="1"/>
  <c r="O125" i="1"/>
  <c r="O123" i="1"/>
  <c r="O120" i="1"/>
  <c r="O115" i="1"/>
  <c r="O109" i="1"/>
  <c r="O95" i="1"/>
  <c r="O69" i="1"/>
  <c r="O21" i="1"/>
  <c r="U6" i="1" l="1"/>
  <c r="W6" i="1" s="1"/>
  <c r="O122" i="1"/>
  <c r="O38" i="1"/>
  <c r="O5" i="1"/>
  <c r="Y35" i="1"/>
  <c r="W11" i="1"/>
  <c r="M69" i="1" l="1"/>
  <c r="Y82" i="1"/>
  <c r="K40" i="1"/>
  <c r="K52" i="1"/>
  <c r="M12" i="1"/>
  <c r="T7" i="1"/>
  <c r="W7" i="1"/>
  <c r="Z7" i="1"/>
  <c r="Z24" i="1"/>
  <c r="Z30" i="1"/>
  <c r="Z31" i="1"/>
  <c r="AA30" i="1"/>
  <c r="V7" i="1" l="1"/>
  <c r="Y7" i="1"/>
  <c r="AA7" i="1" s="1"/>
  <c r="X7" i="1"/>
  <c r="M123" i="1"/>
  <c r="Y117" i="1"/>
  <c r="AA117" i="1" s="1"/>
  <c r="Y118" i="1"/>
  <c r="AA118" i="1" s="1"/>
  <c r="AA111" i="1"/>
  <c r="AA102" i="1"/>
  <c r="AA103" i="1"/>
  <c r="AA105" i="1"/>
  <c r="AA106" i="1"/>
  <c r="AA107" i="1"/>
  <c r="AA108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Y34" i="1"/>
  <c r="AA34" i="1" s="1"/>
  <c r="AA35" i="1"/>
  <c r="AA11" i="1"/>
  <c r="Z11" i="1"/>
  <c r="W61" i="1"/>
  <c r="W34" i="1"/>
  <c r="W35" i="1"/>
  <c r="W30" i="1"/>
  <c r="K32" i="1"/>
  <c r="K23" i="1"/>
  <c r="K18" i="1"/>
  <c r="K134" i="1"/>
  <c r="K131" i="1"/>
  <c r="K128" i="1"/>
  <c r="K126" i="1"/>
  <c r="K124" i="1"/>
  <c r="K121" i="1"/>
  <c r="K117" i="1"/>
  <c r="K118" i="1"/>
  <c r="K116" i="1"/>
  <c r="K111" i="1"/>
  <c r="W111" i="1" s="1"/>
  <c r="K113" i="1"/>
  <c r="K110" i="1"/>
  <c r="K109" i="1" s="1"/>
  <c r="K98" i="1"/>
  <c r="K99" i="1"/>
  <c r="K100" i="1"/>
  <c r="K101" i="1"/>
  <c r="K102" i="1"/>
  <c r="W102" i="1" s="1"/>
  <c r="K103" i="1"/>
  <c r="W103" i="1" s="1"/>
  <c r="K105" i="1"/>
  <c r="W105" i="1" s="1"/>
  <c r="K106" i="1"/>
  <c r="W106" i="1" s="1"/>
  <c r="K107" i="1"/>
  <c r="W107" i="1" s="1"/>
  <c r="K108" i="1"/>
  <c r="W108" i="1" s="1"/>
  <c r="K96" i="1"/>
  <c r="K71" i="1"/>
  <c r="K72" i="1"/>
  <c r="K73" i="1"/>
  <c r="K74" i="1"/>
  <c r="K75" i="1"/>
  <c r="K76" i="1"/>
  <c r="K77" i="1"/>
  <c r="K78" i="1"/>
  <c r="K79" i="1"/>
  <c r="K81" i="1"/>
  <c r="W81" i="1" s="1"/>
  <c r="K82" i="1"/>
  <c r="W82" i="1" s="1"/>
  <c r="K83" i="1"/>
  <c r="W83" i="1" s="1"/>
  <c r="K84" i="1"/>
  <c r="W84" i="1" s="1"/>
  <c r="K85" i="1"/>
  <c r="W85" i="1" s="1"/>
  <c r="K86" i="1"/>
  <c r="W86" i="1" s="1"/>
  <c r="K87" i="1"/>
  <c r="W87" i="1" s="1"/>
  <c r="K88" i="1"/>
  <c r="W88" i="1" s="1"/>
  <c r="K89" i="1"/>
  <c r="W89" i="1" s="1"/>
  <c r="K90" i="1"/>
  <c r="W90" i="1" s="1"/>
  <c r="K91" i="1"/>
  <c r="W91" i="1" s="1"/>
  <c r="K92" i="1"/>
  <c r="W92" i="1" s="1"/>
  <c r="K93" i="1"/>
  <c r="W93" i="1" s="1"/>
  <c r="K94" i="1"/>
  <c r="W94" i="1" s="1"/>
  <c r="K70" i="1"/>
  <c r="K41" i="1"/>
  <c r="K39" i="1" s="1"/>
  <c r="K42" i="1"/>
  <c r="K43" i="1"/>
  <c r="K44" i="1"/>
  <c r="K45" i="1"/>
  <c r="K46" i="1"/>
  <c r="K48" i="1"/>
  <c r="K49" i="1"/>
  <c r="K51" i="1"/>
  <c r="K53" i="1"/>
  <c r="K54" i="1"/>
  <c r="K56" i="1"/>
  <c r="K57" i="1"/>
  <c r="W57" i="1" s="1"/>
  <c r="K58" i="1"/>
  <c r="W58" i="1" s="1"/>
  <c r="K59" i="1"/>
  <c r="W59" i="1" s="1"/>
  <c r="K60" i="1"/>
  <c r="W60" i="1" s="1"/>
  <c r="K61" i="1"/>
  <c r="K62" i="1"/>
  <c r="W62" i="1" s="1"/>
  <c r="K63" i="1"/>
  <c r="W63" i="1" s="1"/>
  <c r="K64" i="1"/>
  <c r="W64" i="1" s="1"/>
  <c r="K65" i="1"/>
  <c r="W65" i="1" s="1"/>
  <c r="K66" i="1"/>
  <c r="W66" i="1" s="1"/>
  <c r="K67" i="1"/>
  <c r="W67" i="1" s="1"/>
  <c r="K68" i="1"/>
  <c r="W68" i="1" s="1"/>
  <c r="V11" i="1"/>
  <c r="T13" i="1"/>
  <c r="V13" i="1" s="1"/>
  <c r="T14" i="1"/>
  <c r="T15" i="1"/>
  <c r="T16" i="1"/>
  <c r="X16" i="1" s="1"/>
  <c r="Z16" i="1" s="1"/>
  <c r="T17" i="1"/>
  <c r="T19" i="1"/>
  <c r="T20" i="1"/>
  <c r="T22" i="1"/>
  <c r="T24" i="1"/>
  <c r="X24" i="1" s="1"/>
  <c r="T25" i="1"/>
  <c r="T26" i="1"/>
  <c r="T27" i="1"/>
  <c r="X27" i="1" s="1"/>
  <c r="T28" i="1"/>
  <c r="T29" i="1"/>
  <c r="T30" i="1"/>
  <c r="T31" i="1"/>
  <c r="T33" i="1"/>
  <c r="T34" i="1"/>
  <c r="X34" i="1" s="1"/>
  <c r="Z34" i="1" s="1"/>
  <c r="T35" i="1"/>
  <c r="X35" i="1" s="1"/>
  <c r="Z35" i="1" s="1"/>
  <c r="T37" i="1"/>
  <c r="T40" i="1"/>
  <c r="T41" i="1"/>
  <c r="T42" i="1"/>
  <c r="T43" i="1"/>
  <c r="T44" i="1"/>
  <c r="T45" i="1"/>
  <c r="T46" i="1"/>
  <c r="T48" i="1"/>
  <c r="T49" i="1"/>
  <c r="T51" i="1"/>
  <c r="T52" i="1"/>
  <c r="T53" i="1"/>
  <c r="T54" i="1"/>
  <c r="X54" i="1" s="1"/>
  <c r="T56" i="1"/>
  <c r="X56" i="1" s="1"/>
  <c r="T57" i="1"/>
  <c r="T58" i="1"/>
  <c r="X58" i="1" s="1"/>
  <c r="Z58" i="1" s="1"/>
  <c r="T59" i="1"/>
  <c r="T60" i="1"/>
  <c r="T61" i="1"/>
  <c r="T62" i="1"/>
  <c r="T63" i="1"/>
  <c r="T64" i="1"/>
  <c r="T65" i="1"/>
  <c r="T66" i="1"/>
  <c r="T67" i="1"/>
  <c r="T68" i="1"/>
  <c r="X68" i="1" s="1"/>
  <c r="Z68" i="1" s="1"/>
  <c r="T70" i="1"/>
  <c r="T71" i="1"/>
  <c r="T72" i="1"/>
  <c r="T73" i="1"/>
  <c r="T74" i="1"/>
  <c r="T75" i="1"/>
  <c r="T76" i="1"/>
  <c r="T77" i="1"/>
  <c r="T78" i="1"/>
  <c r="T79" i="1"/>
  <c r="T81" i="1"/>
  <c r="X81" i="1" s="1"/>
  <c r="Z81" i="1" s="1"/>
  <c r="T82" i="1"/>
  <c r="X82" i="1" s="1"/>
  <c r="Z82" i="1" s="1"/>
  <c r="T83" i="1"/>
  <c r="V83" i="1" s="1"/>
  <c r="T84" i="1"/>
  <c r="V84" i="1" s="1"/>
  <c r="T85" i="1"/>
  <c r="V85" i="1" s="1"/>
  <c r="T86" i="1"/>
  <c r="V86" i="1" s="1"/>
  <c r="T87" i="1"/>
  <c r="V87" i="1" s="1"/>
  <c r="T88" i="1"/>
  <c r="V88" i="1" s="1"/>
  <c r="T89" i="1"/>
  <c r="V89" i="1" s="1"/>
  <c r="T90" i="1"/>
  <c r="V90" i="1" s="1"/>
  <c r="T91" i="1"/>
  <c r="V91" i="1" s="1"/>
  <c r="T92" i="1"/>
  <c r="V92" i="1" s="1"/>
  <c r="T93" i="1"/>
  <c r="V93" i="1" s="1"/>
  <c r="T94" i="1"/>
  <c r="V94" i="1" s="1"/>
  <c r="T96" i="1"/>
  <c r="V96" i="1" s="1"/>
  <c r="T98" i="1"/>
  <c r="V98" i="1" s="1"/>
  <c r="T99" i="1"/>
  <c r="V99" i="1" s="1"/>
  <c r="T100" i="1"/>
  <c r="V100" i="1" s="1"/>
  <c r="T101" i="1"/>
  <c r="V101" i="1" s="1"/>
  <c r="T102" i="1"/>
  <c r="T103" i="1"/>
  <c r="T105" i="1"/>
  <c r="X105" i="1" s="1"/>
  <c r="Z105" i="1" s="1"/>
  <c r="T106" i="1"/>
  <c r="T107" i="1"/>
  <c r="X107" i="1" s="1"/>
  <c r="Z107" i="1" s="1"/>
  <c r="T108" i="1"/>
  <c r="T110" i="1"/>
  <c r="T111" i="1"/>
  <c r="T113" i="1"/>
  <c r="T116" i="1"/>
  <c r="T117" i="1"/>
  <c r="X117" i="1" s="1"/>
  <c r="Z117" i="1" s="1"/>
  <c r="T118" i="1"/>
  <c r="V118" i="1" s="1"/>
  <c r="T121" i="1"/>
  <c r="T124" i="1"/>
  <c r="T126" i="1"/>
  <c r="T127" i="1"/>
  <c r="T128" i="1"/>
  <c r="T131" i="1"/>
  <c r="T134" i="1"/>
  <c r="M125" i="1"/>
  <c r="M127" i="1"/>
  <c r="M130" i="1"/>
  <c r="M132" i="1"/>
  <c r="M39" i="1"/>
  <c r="M36" i="1"/>
  <c r="M32" i="1"/>
  <c r="M23" i="1"/>
  <c r="M21" i="1"/>
  <c r="V25" i="1" l="1"/>
  <c r="K69" i="1"/>
  <c r="K95" i="1"/>
  <c r="V68" i="1"/>
  <c r="V58" i="1"/>
  <c r="X118" i="1"/>
  <c r="Z118" i="1" s="1"/>
  <c r="V81" i="1"/>
  <c r="V105" i="1"/>
  <c r="V31" i="1"/>
  <c r="X31" i="1"/>
  <c r="V107" i="1"/>
  <c r="V106" i="1"/>
  <c r="X106" i="1"/>
  <c r="Z106" i="1" s="1"/>
  <c r="V30" i="1"/>
  <c r="X30" i="1"/>
  <c r="K115" i="1"/>
  <c r="K114" i="1" s="1"/>
  <c r="V29" i="1"/>
  <c r="X29" i="1"/>
  <c r="V15" i="1"/>
  <c r="X15" i="1"/>
  <c r="Z15" i="1" s="1"/>
  <c r="V14" i="1"/>
  <c r="X14" i="1"/>
  <c r="Z14" i="1" s="1"/>
  <c r="V108" i="1"/>
  <c r="X108" i="1"/>
  <c r="Z108" i="1" s="1"/>
  <c r="V66" i="1"/>
  <c r="X66" i="1"/>
  <c r="Z66" i="1" s="1"/>
  <c r="V65" i="1"/>
  <c r="X65" i="1"/>
  <c r="Z65" i="1" s="1"/>
  <c r="V26" i="1"/>
  <c r="X26" i="1"/>
  <c r="V64" i="1"/>
  <c r="X64" i="1"/>
  <c r="Z64" i="1" s="1"/>
  <c r="V103" i="1"/>
  <c r="X103" i="1"/>
  <c r="Z103" i="1" s="1"/>
  <c r="V63" i="1"/>
  <c r="X63" i="1"/>
  <c r="Z63" i="1" s="1"/>
  <c r="V61" i="1"/>
  <c r="X61" i="1"/>
  <c r="Z61" i="1" s="1"/>
  <c r="V117" i="1"/>
  <c r="V67" i="1"/>
  <c r="X67" i="1"/>
  <c r="Z67" i="1" s="1"/>
  <c r="V62" i="1"/>
  <c r="X62" i="1"/>
  <c r="Z62" i="1" s="1"/>
  <c r="V60" i="1"/>
  <c r="X60" i="1"/>
  <c r="Z60" i="1" s="1"/>
  <c r="V57" i="1"/>
  <c r="X57" i="1"/>
  <c r="Z57" i="1" s="1"/>
  <c r="V59" i="1"/>
  <c r="X59" i="1"/>
  <c r="Z59" i="1" s="1"/>
  <c r="V17" i="1"/>
  <c r="X17" i="1"/>
  <c r="V111" i="1"/>
  <c r="X111" i="1"/>
  <c r="Z111" i="1" s="1"/>
  <c r="V28" i="1"/>
  <c r="X28" i="1"/>
  <c r="V102" i="1"/>
  <c r="X102" i="1"/>
  <c r="Z102" i="1" s="1"/>
  <c r="V113" i="1"/>
  <c r="X113" i="1"/>
  <c r="Z113" i="1" s="1"/>
  <c r="V16" i="1"/>
  <c r="V82" i="1"/>
  <c r="V34" i="1"/>
  <c r="V35" i="1"/>
  <c r="X134" i="1"/>
  <c r="Z134" i="1" s="1"/>
  <c r="V134" i="1"/>
  <c r="U134" i="1"/>
  <c r="W134" i="1" s="1"/>
  <c r="K133" i="1"/>
  <c r="F133" i="1"/>
  <c r="Y132" i="1"/>
  <c r="U132" i="1"/>
  <c r="X131" i="1"/>
  <c r="Z131" i="1" s="1"/>
  <c r="V131" i="1"/>
  <c r="U131" i="1"/>
  <c r="U130" i="1" s="1"/>
  <c r="U129" i="1" s="1"/>
  <c r="K130" i="1"/>
  <c r="K129" i="1" s="1"/>
  <c r="F130" i="1"/>
  <c r="F129" i="1" s="1"/>
  <c r="Y129" i="1"/>
  <c r="M129" i="1"/>
  <c r="X128" i="1"/>
  <c r="Z128" i="1" s="1"/>
  <c r="V128" i="1"/>
  <c r="U128" i="1"/>
  <c r="K127" i="1"/>
  <c r="F127" i="1"/>
  <c r="AA127" i="1" s="1"/>
  <c r="X126" i="1"/>
  <c r="Z126" i="1" s="1"/>
  <c r="V126" i="1"/>
  <c r="Y126" i="1"/>
  <c r="K125" i="1"/>
  <c r="F125" i="1"/>
  <c r="X124" i="1"/>
  <c r="Z124" i="1" s="1"/>
  <c r="V124" i="1"/>
  <c r="U124" i="1"/>
  <c r="M122" i="1"/>
  <c r="K123" i="1"/>
  <c r="F123" i="1"/>
  <c r="U121" i="1"/>
  <c r="X121" i="1"/>
  <c r="Z121" i="1" s="1"/>
  <c r="V120" i="1"/>
  <c r="M120" i="1"/>
  <c r="M119" i="1" s="1"/>
  <c r="K120" i="1"/>
  <c r="F120" i="1"/>
  <c r="F119" i="1" s="1"/>
  <c r="U116" i="1"/>
  <c r="X116" i="1"/>
  <c r="Z116" i="1" s="1"/>
  <c r="M115" i="1"/>
  <c r="M114" i="1" s="1"/>
  <c r="H115" i="1"/>
  <c r="H114" i="1" s="1"/>
  <c r="F115" i="1"/>
  <c r="F114" i="1" s="1"/>
  <c r="X110" i="1"/>
  <c r="Z110" i="1" s="1"/>
  <c r="V110" i="1"/>
  <c r="U110" i="1"/>
  <c r="Y110" i="1" s="1"/>
  <c r="M109" i="1"/>
  <c r="H109" i="1"/>
  <c r="W101" i="1"/>
  <c r="X101" i="1"/>
  <c r="Z101" i="1" s="1"/>
  <c r="X100" i="1"/>
  <c r="Z100" i="1" s="1"/>
  <c r="W99" i="1"/>
  <c r="X99" i="1"/>
  <c r="Z99" i="1" s="1"/>
  <c r="X98" i="1"/>
  <c r="Z98" i="1" s="1"/>
  <c r="U98" i="1"/>
  <c r="X96" i="1"/>
  <c r="Z96" i="1" s="1"/>
  <c r="M95" i="1"/>
  <c r="H95" i="1"/>
  <c r="G83" i="1"/>
  <c r="X83" i="1" s="1"/>
  <c r="Z83" i="1" s="1"/>
  <c r="W78" i="1"/>
  <c r="V78" i="1"/>
  <c r="X77" i="1"/>
  <c r="Z77" i="1" s="1"/>
  <c r="W77" i="1"/>
  <c r="V77" i="1"/>
  <c r="AA75" i="1"/>
  <c r="X75" i="1"/>
  <c r="Z75" i="1" s="1"/>
  <c r="X74" i="1"/>
  <c r="Z74" i="1" s="1"/>
  <c r="AA74" i="1"/>
  <c r="V74" i="1"/>
  <c r="AA72" i="1"/>
  <c r="V72" i="1"/>
  <c r="X71" i="1"/>
  <c r="Z71" i="1" s="1"/>
  <c r="AA71" i="1"/>
  <c r="V71" i="1"/>
  <c r="U70" i="1"/>
  <c r="Y70" i="1" s="1"/>
  <c r="H69" i="1"/>
  <c r="F69" i="1"/>
  <c r="F38" i="1" s="1"/>
  <c r="Z56" i="1"/>
  <c r="AA56" i="1"/>
  <c r="V56" i="1"/>
  <c r="W53" i="1"/>
  <c r="V53" i="1"/>
  <c r="X52" i="1"/>
  <c r="Z52" i="1" s="1"/>
  <c r="V52" i="1"/>
  <c r="W49" i="1"/>
  <c r="V49" i="1"/>
  <c r="X48" i="1"/>
  <c r="Z48" i="1" s="1"/>
  <c r="AA48" i="1"/>
  <c r="V48" i="1"/>
  <c r="W45" i="1"/>
  <c r="X45" i="1"/>
  <c r="Z45" i="1" s="1"/>
  <c r="X44" i="1"/>
  <c r="Z44" i="1" s="1"/>
  <c r="AA44" i="1"/>
  <c r="V44" i="1"/>
  <c r="AA42" i="1"/>
  <c r="V42" i="1"/>
  <c r="X41" i="1"/>
  <c r="Z41" i="1" s="1"/>
  <c r="W41" i="1"/>
  <c r="V41" i="1"/>
  <c r="U40" i="1"/>
  <c r="Y40" i="1" s="1"/>
  <c r="H39" i="1"/>
  <c r="U37" i="1"/>
  <c r="U36" i="1" s="1"/>
  <c r="K36" i="1"/>
  <c r="H36" i="1"/>
  <c r="F36" i="1"/>
  <c r="U33" i="1"/>
  <c r="U32" i="1" s="1"/>
  <c r="X33" i="1"/>
  <c r="Z33" i="1" s="1"/>
  <c r="H32" i="1"/>
  <c r="W31" i="1"/>
  <c r="Z29" i="1"/>
  <c r="W29" i="1"/>
  <c r="Z28" i="1"/>
  <c r="Z27" i="1"/>
  <c r="W27" i="1"/>
  <c r="V27" i="1"/>
  <c r="Z26" i="1"/>
  <c r="W26" i="1"/>
  <c r="Z25" i="1"/>
  <c r="X25" i="1"/>
  <c r="U24" i="1"/>
  <c r="Y24" i="1" s="1"/>
  <c r="V24" i="1"/>
  <c r="H23" i="1"/>
  <c r="F23" i="1"/>
  <c r="U22" i="1"/>
  <c r="Y22" i="1" s="1"/>
  <c r="AA22" i="1" s="1"/>
  <c r="K21" i="1"/>
  <c r="H21" i="1"/>
  <c r="F21" i="1"/>
  <c r="Y20" i="1"/>
  <c r="AA20" i="1" s="1"/>
  <c r="X20" i="1"/>
  <c r="Z20" i="1" s="1"/>
  <c r="X19" i="1"/>
  <c r="Z19" i="1" s="1"/>
  <c r="V19" i="1"/>
  <c r="U19" i="1"/>
  <c r="M18" i="1"/>
  <c r="H18" i="1"/>
  <c r="F18" i="1"/>
  <c r="Y13" i="1"/>
  <c r="H12" i="1"/>
  <c r="Y10" i="1"/>
  <c r="AA10" i="1" s="1"/>
  <c r="X10" i="1"/>
  <c r="Z10" i="1" s="1"/>
  <c r="W9" i="1"/>
  <c r="T9" i="1"/>
  <c r="X9" i="1" s="1"/>
  <c r="Z9" i="1" s="1"/>
  <c r="W8" i="1"/>
  <c r="T8" i="1"/>
  <c r="M6" i="1"/>
  <c r="H6" i="1"/>
  <c r="T135" i="1" l="1"/>
  <c r="V135" i="1" s="1"/>
  <c r="F137" i="1"/>
  <c r="F5" i="1"/>
  <c r="W128" i="1"/>
  <c r="U127" i="1"/>
  <c r="Y116" i="1"/>
  <c r="Y115" i="1" s="1"/>
  <c r="Y114" i="1" s="1"/>
  <c r="AA114" i="1" s="1"/>
  <c r="U115" i="1"/>
  <c r="U114" i="1" s="1"/>
  <c r="M5" i="1"/>
  <c r="Y121" i="1"/>
  <c r="Y120" i="1" s="1"/>
  <c r="AA120" i="1" s="1"/>
  <c r="U120" i="1"/>
  <c r="W98" i="1"/>
  <c r="AA126" i="1"/>
  <c r="Y125" i="1"/>
  <c r="AA125" i="1" s="1"/>
  <c r="Y33" i="1"/>
  <c r="W32" i="1"/>
  <c r="K5" i="1"/>
  <c r="U18" i="1"/>
  <c r="W18" i="1" s="1"/>
  <c r="W15" i="1"/>
  <c r="AA15" i="1"/>
  <c r="W16" i="1"/>
  <c r="AA16" i="1"/>
  <c r="F122" i="1"/>
  <c r="W33" i="1"/>
  <c r="AA133" i="1"/>
  <c r="F132" i="1"/>
  <c r="AA132" i="1" s="1"/>
  <c r="AA52" i="1"/>
  <c r="M38" i="1"/>
  <c r="W74" i="1"/>
  <c r="Y9" i="1"/>
  <c r="AA9" i="1" s="1"/>
  <c r="AA41" i="1"/>
  <c r="AA77" i="1"/>
  <c r="K119" i="1"/>
  <c r="W117" i="1" s="1"/>
  <c r="W118" i="1"/>
  <c r="K132" i="1"/>
  <c r="Y124" i="1"/>
  <c r="U123" i="1"/>
  <c r="W19" i="1"/>
  <c r="W71" i="1"/>
  <c r="H38" i="1"/>
  <c r="AA17" i="1"/>
  <c r="W17" i="1"/>
  <c r="K38" i="1"/>
  <c r="AA24" i="1"/>
  <c r="W23" i="1"/>
  <c r="AA129" i="1"/>
  <c r="AA130" i="1"/>
  <c r="W52" i="1"/>
  <c r="AA14" i="1"/>
  <c r="W14" i="1"/>
  <c r="AA113" i="1"/>
  <c r="W113" i="1"/>
  <c r="K122" i="1"/>
  <c r="W48" i="1"/>
  <c r="AA26" i="1"/>
  <c r="U12" i="1"/>
  <c r="Y19" i="1"/>
  <c r="Y98" i="1"/>
  <c r="AA98" i="1" s="1"/>
  <c r="W120" i="1"/>
  <c r="Y128" i="1"/>
  <c r="AA128" i="1" s="1"/>
  <c r="W44" i="1"/>
  <c r="W56" i="1"/>
  <c r="V9" i="1"/>
  <c r="W110" i="1"/>
  <c r="W126" i="1"/>
  <c r="W129" i="1"/>
  <c r="W13" i="1"/>
  <c r="H5" i="1"/>
  <c r="AA29" i="1"/>
  <c r="Y101" i="1"/>
  <c r="AA101" i="1" s="1"/>
  <c r="X13" i="1"/>
  <c r="Z13" i="1" s="1"/>
  <c r="X43" i="1"/>
  <c r="Z43" i="1" s="1"/>
  <c r="V43" i="1"/>
  <c r="W40" i="1"/>
  <c r="U39" i="1"/>
  <c r="Y25" i="1"/>
  <c r="AA25" i="1" s="1"/>
  <c r="W25" i="1"/>
  <c r="AA79" i="1"/>
  <c r="W79" i="1"/>
  <c r="Y37" i="1"/>
  <c r="W37" i="1"/>
  <c r="W36" i="1"/>
  <c r="V76" i="1"/>
  <c r="X76" i="1"/>
  <c r="Z76" i="1" s="1"/>
  <c r="Y100" i="1"/>
  <c r="AA100" i="1" s="1"/>
  <c r="W100" i="1"/>
  <c r="AA43" i="1"/>
  <c r="W43" i="1"/>
  <c r="V54" i="1"/>
  <c r="Z54" i="1"/>
  <c r="W28" i="1"/>
  <c r="AA28" i="1"/>
  <c r="V79" i="1"/>
  <c r="X79" i="1"/>
  <c r="Z79" i="1" s="1"/>
  <c r="V51" i="1"/>
  <c r="X51" i="1"/>
  <c r="Z51" i="1" s="1"/>
  <c r="X46" i="1"/>
  <c r="Z46" i="1" s="1"/>
  <c r="V46" i="1"/>
  <c r="W76" i="1"/>
  <c r="AA76" i="1"/>
  <c r="W96" i="1"/>
  <c r="Y96" i="1"/>
  <c r="Y131" i="1"/>
  <c r="AA131" i="1" s="1"/>
  <c r="W131" i="1"/>
  <c r="X70" i="1"/>
  <c r="Z70" i="1" s="1"/>
  <c r="V70" i="1"/>
  <c r="W70" i="1"/>
  <c r="W69" i="1"/>
  <c r="W46" i="1"/>
  <c r="AA46" i="1"/>
  <c r="AA73" i="1"/>
  <c r="W73" i="1"/>
  <c r="AA116" i="1"/>
  <c r="V8" i="1"/>
  <c r="X8" i="1"/>
  <c r="Z8" i="1" s="1"/>
  <c r="V40" i="1"/>
  <c r="X40" i="1"/>
  <c r="Z40" i="1" s="1"/>
  <c r="W54" i="1"/>
  <c r="AA54" i="1"/>
  <c r="V22" i="1"/>
  <c r="X22" i="1"/>
  <c r="Z22" i="1" s="1"/>
  <c r="X37" i="1"/>
  <c r="Z37" i="1" s="1"/>
  <c r="V37" i="1"/>
  <c r="W51" i="1"/>
  <c r="AA51" i="1"/>
  <c r="V73" i="1"/>
  <c r="X73" i="1"/>
  <c r="Z73" i="1" s="1"/>
  <c r="AA13" i="1"/>
  <c r="AA110" i="1"/>
  <c r="U21" i="1"/>
  <c r="W21" i="1" s="1"/>
  <c r="V45" i="1"/>
  <c r="W75" i="1"/>
  <c r="V121" i="1"/>
  <c r="W22" i="1"/>
  <c r="V75" i="1"/>
  <c r="Y8" i="1"/>
  <c r="AA8" i="1" s="1"/>
  <c r="W42" i="1"/>
  <c r="W72" i="1"/>
  <c r="U109" i="1"/>
  <c r="V10" i="1"/>
  <c r="Z17" i="1"/>
  <c r="V20" i="1"/>
  <c r="AA27" i="1"/>
  <c r="AA31" i="1"/>
  <c r="X42" i="1"/>
  <c r="Z42" i="1" s="1"/>
  <c r="X49" i="1"/>
  <c r="Z49" i="1" s="1"/>
  <c r="X53" i="1"/>
  <c r="Z53" i="1" s="1"/>
  <c r="X72" i="1"/>
  <c r="Z72" i="1" s="1"/>
  <c r="X78" i="1"/>
  <c r="Z78" i="1" s="1"/>
  <c r="Y99" i="1"/>
  <c r="AA99" i="1" s="1"/>
  <c r="V116" i="1"/>
  <c r="W121" i="1"/>
  <c r="Y134" i="1"/>
  <c r="W124" i="1"/>
  <c r="W10" i="1"/>
  <c r="W20" i="1"/>
  <c r="X21" i="1"/>
  <c r="W24" i="1"/>
  <c r="V33" i="1"/>
  <c r="AA45" i="1"/>
  <c r="AA49" i="1"/>
  <c r="AA53" i="1"/>
  <c r="AA78" i="1"/>
  <c r="W116" i="1"/>
  <c r="U137" i="1" l="1"/>
  <c r="W132" i="1"/>
  <c r="K137" i="1"/>
  <c r="V137" i="1" s="1"/>
  <c r="V138" i="1" s="1"/>
  <c r="W109" i="1"/>
  <c r="U122" i="1"/>
  <c r="W122" i="1" s="1"/>
  <c r="AA115" i="1"/>
  <c r="AA121" i="1"/>
  <c r="W12" i="1"/>
  <c r="Y119" i="1"/>
  <c r="AA119" i="1" s="1"/>
  <c r="W115" i="1"/>
  <c r="AA19" i="1"/>
  <c r="Y18" i="1"/>
  <c r="AA18" i="1" s="1"/>
  <c r="Y69" i="1"/>
  <c r="Y12" i="1"/>
  <c r="AA12" i="1" s="1"/>
  <c r="Y39" i="1"/>
  <c r="W114" i="1"/>
  <c r="Y32" i="1"/>
  <c r="AA32" i="1" s="1"/>
  <c r="AA124" i="1"/>
  <c r="Y123" i="1"/>
  <c r="Y122" i="1" s="1"/>
  <c r="W95" i="1"/>
  <c r="AA33" i="1"/>
  <c r="U5" i="1"/>
  <c r="W5" i="1" s="1"/>
  <c r="U119" i="1"/>
  <c r="W119" i="1" s="1"/>
  <c r="Y109" i="1"/>
  <c r="AA109" i="1" s="1"/>
  <c r="Y6" i="1"/>
  <c r="V136" i="1"/>
  <c r="Y95" i="1"/>
  <c r="AA95" i="1" s="1"/>
  <c r="AA96" i="1"/>
  <c r="Y21" i="1"/>
  <c r="AA21" i="1" s="1"/>
  <c r="AA134" i="1"/>
  <c r="Y23" i="1"/>
  <c r="W123" i="1"/>
  <c r="W39" i="1"/>
  <c r="U38" i="1"/>
  <c r="W38" i="1" s="1"/>
  <c r="AA70" i="1"/>
  <c r="AA40" i="1"/>
  <c r="Y36" i="1"/>
  <c r="AA36" i="1" s="1"/>
  <c r="AA37" i="1"/>
  <c r="AA69" i="1" l="1"/>
  <c r="Y38" i="1"/>
  <c r="AA6" i="1"/>
  <c r="Y5" i="1"/>
  <c r="AA5" i="1" s="1"/>
  <c r="AA23" i="1"/>
  <c r="W135" i="1"/>
  <c r="W136" i="1" s="1"/>
  <c r="W137" i="1"/>
  <c r="W138" i="1" s="1"/>
  <c r="AA122" i="1"/>
  <c r="AA123" i="1"/>
  <c r="AA39" i="1"/>
  <c r="AA38" i="1"/>
  <c r="Z89" i="1"/>
  <c r="X89" i="1"/>
  <c r="G89" i="1"/>
  <c r="Z86" i="1"/>
  <c r="X86" i="1"/>
  <c r="G86" i="1"/>
  <c r="Z94" i="1"/>
  <c r="X94" i="1"/>
  <c r="G94" i="1"/>
  <c r="G87" i="1"/>
  <c r="X87" i="1"/>
  <c r="Z87" i="1"/>
  <c r="Z91" i="1"/>
  <c r="X91" i="1"/>
  <c r="G91" i="1"/>
  <c r="Z85" i="1"/>
  <c r="X85" i="1"/>
  <c r="G85" i="1"/>
  <c r="Z92" i="1"/>
  <c r="X92" i="1"/>
  <c r="G92" i="1"/>
  <c r="Z93" i="1"/>
  <c r="X93" i="1"/>
  <c r="G93" i="1"/>
  <c r="G90" i="1"/>
  <c r="X90" i="1"/>
  <c r="Z90" i="1"/>
  <c r="G84" i="1"/>
  <c r="X84" i="1"/>
  <c r="Z84" i="1"/>
  <c r="G88" i="1"/>
  <c r="X88" i="1"/>
  <c r="Z88" i="1"/>
</calcChain>
</file>

<file path=xl/sharedStrings.xml><?xml version="1.0" encoding="utf-8"?>
<sst xmlns="http://schemas.openxmlformats.org/spreadsheetml/2006/main" count="416" uniqueCount="270">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</sst>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4" fontId="2" fillId="16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7" borderId="19" xfId="0" applyNumberFormat="1" applyFont="1" applyFill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2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8" borderId="19" xfId="0" applyNumberFormat="1" applyFont="1" applyFill="1" applyBorder="1" applyAlignment="1">
      <alignment horizontal="center" vertical="center" wrapText="1"/>
    </xf>
    <xf numFmtId="167" fontId="2" fillId="18" borderId="19" xfId="2" applyNumberFormat="1" applyFont="1" applyFill="1" applyBorder="1" applyAlignment="1">
      <alignment horizontal="right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center" vertical="center" wrapText="1"/>
    </xf>
    <xf numFmtId="165" fontId="3" fillId="8" borderId="19" xfId="0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horizontal="center" vertical="center" wrapText="1"/>
    </xf>
    <xf numFmtId="9" fontId="2" fillId="19" borderId="19" xfId="0" applyNumberFormat="1" applyFont="1" applyFill="1" applyBorder="1" applyAlignment="1">
      <alignment horizontal="left" vertical="center" wrapText="1"/>
    </xf>
    <xf numFmtId="0" fontId="2" fillId="19" borderId="19" xfId="0" applyFont="1" applyFill="1" applyBorder="1" applyAlignment="1">
      <alignment horizontal="left" vertical="center" wrapText="1"/>
    </xf>
    <xf numFmtId="165" fontId="2" fillId="19" borderId="19" xfId="0" applyNumberFormat="1" applyFont="1" applyFill="1" applyBorder="1" applyAlignment="1">
      <alignment horizontal="center" vertical="center" wrapText="1"/>
    </xf>
    <xf numFmtId="43" fontId="2" fillId="19" borderId="19" xfId="1" applyFont="1" applyFill="1" applyBorder="1" applyAlignment="1">
      <alignment horizontal="center" vertical="center" wrapText="1"/>
    </xf>
    <xf numFmtId="165" fontId="2" fillId="19" borderId="19" xfId="0" applyNumberFormat="1" applyFont="1" applyFill="1" applyBorder="1" applyAlignment="1">
      <alignment horizontal="right" vertical="center" wrapText="1"/>
    </xf>
    <xf numFmtId="2" fontId="2" fillId="19" borderId="19" xfId="0" applyNumberFormat="1" applyFont="1" applyFill="1" applyBorder="1" applyAlignment="1">
      <alignment horizontal="right" vertical="center" wrapText="1"/>
    </xf>
    <xf numFmtId="164" fontId="2" fillId="19" borderId="19" xfId="0" applyNumberFormat="1" applyFont="1" applyFill="1" applyBorder="1" applyAlignment="1">
      <alignment horizontal="center" vertical="center" wrapText="1"/>
    </xf>
    <xf numFmtId="4" fontId="2" fillId="19" borderId="19" xfId="0" applyNumberFormat="1" applyFont="1" applyFill="1" applyBorder="1" applyAlignment="1">
      <alignment horizontal="right" vertical="center" wrapText="1"/>
    </xf>
    <xf numFmtId="166" fontId="2" fillId="19" borderId="19" xfId="2" applyNumberFormat="1" applyFont="1" applyFill="1" applyBorder="1" applyAlignment="1">
      <alignment vertical="center"/>
    </xf>
    <xf numFmtId="1" fontId="2" fillId="19" borderId="19" xfId="0" applyNumberFormat="1" applyFont="1" applyFill="1" applyBorder="1" applyAlignment="1">
      <alignment vertical="center"/>
    </xf>
    <xf numFmtId="166" fontId="2" fillId="19" borderId="19" xfId="0" applyNumberFormat="1" applyFont="1" applyFill="1" applyBorder="1" applyAlignment="1">
      <alignment horizontal="right" vertical="center" wrapText="1"/>
    </xf>
    <xf numFmtId="10" fontId="2" fillId="19" borderId="19" xfId="0" applyNumberFormat="1" applyFont="1" applyFill="1" applyBorder="1" applyAlignment="1">
      <alignment horizontal="right" vertical="center" wrapText="1"/>
    </xf>
    <xf numFmtId="41" fontId="2" fillId="19" borderId="19" xfId="2" applyFont="1" applyFill="1" applyBorder="1" applyAlignment="1">
      <alignment horizontal="right" vertical="center" wrapText="1"/>
    </xf>
    <xf numFmtId="164" fontId="2" fillId="19" borderId="19" xfId="0" applyNumberFormat="1" applyFont="1" applyFill="1" applyBorder="1" applyAlignment="1">
      <alignment horizontal="right" vertical="center" wrapText="1"/>
    </xf>
    <xf numFmtId="0" fontId="7" fillId="19" borderId="0" xfId="0" applyFont="1" applyFill="1"/>
    <xf numFmtId="0" fontId="0" fillId="19" borderId="0" xfId="0" applyFill="1"/>
    <xf numFmtId="167" fontId="2" fillId="19" borderId="19" xfId="2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vertical="center"/>
    </xf>
    <xf numFmtId="41" fontId="2" fillId="19" borderId="19" xfId="2" applyFont="1" applyFill="1" applyBorder="1" applyAlignment="1">
      <alignment vertical="center"/>
    </xf>
    <xf numFmtId="164" fontId="2" fillId="20" borderId="19" xfId="0" applyNumberFormat="1" applyFont="1" applyFill="1" applyBorder="1" applyAlignment="1">
      <alignment horizontal="center" vertical="center" wrapText="1"/>
    </xf>
    <xf numFmtId="164" fontId="2" fillId="20" borderId="19" xfId="0" applyNumberFormat="1" applyFont="1" applyFill="1" applyBorder="1" applyAlignment="1">
      <alignment horizontal="right" vertical="center" wrapText="1"/>
    </xf>
    <xf numFmtId="4" fontId="2" fillId="20" borderId="19" xfId="0" applyNumberFormat="1" applyFont="1" applyFill="1" applyBorder="1" applyAlignment="1">
      <alignment horizontal="right" vertical="center" wrapText="1"/>
    </xf>
    <xf numFmtId="167" fontId="2" fillId="20" borderId="19" xfId="2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ku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mbar1"/>
    </sheetNames>
    <sheetDataSet>
      <sheetData sheetId="0">
        <row r="1">
          <cell r="A1">
            <v>316706874794</v>
          </cell>
          <cell r="B1">
            <v>2076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76"/>
  <sheetViews>
    <sheetView tabSelected="1" zoomScaleNormal="100" workbookViewId="0">
      <selection activeCell="G88" sqref="G88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22.42578125" customWidth="1"/>
    <col min="12" max="12" width="8.5703125" customWidth="1"/>
    <col min="13" max="13" width="18" style="121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9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229" t="s">
        <v>4</v>
      </c>
      <c r="F1" s="229"/>
      <c r="G1" s="229" t="s">
        <v>5</v>
      </c>
      <c r="H1" s="229"/>
      <c r="I1" s="230" t="s">
        <v>6</v>
      </c>
      <c r="J1" s="231"/>
      <c r="K1" s="232"/>
      <c r="L1" s="229" t="s">
        <v>7</v>
      </c>
      <c r="M1" s="229"/>
      <c r="N1" s="229"/>
      <c r="O1" s="229"/>
      <c r="P1" s="229"/>
      <c r="Q1" s="229"/>
      <c r="R1" s="229"/>
      <c r="S1" s="229"/>
      <c r="T1" s="229" t="s">
        <v>8</v>
      </c>
      <c r="U1" s="229"/>
      <c r="V1" s="229" t="s">
        <v>9</v>
      </c>
      <c r="W1" s="229"/>
      <c r="X1" s="229" t="s">
        <v>10</v>
      </c>
      <c r="Y1" s="229"/>
      <c r="Z1" s="229" t="s">
        <v>11</v>
      </c>
      <c r="AA1" s="230"/>
      <c r="AB1" s="4" t="s">
        <v>12</v>
      </c>
      <c r="AC1" s="126"/>
    </row>
    <row r="2" spans="1:29" x14ac:dyDescent="0.25">
      <c r="A2" s="5"/>
      <c r="B2" s="6"/>
      <c r="C2" s="127"/>
      <c r="D2" s="128"/>
      <c r="E2" s="209"/>
      <c r="F2" s="209"/>
      <c r="G2" s="210"/>
      <c r="H2" s="228"/>
      <c r="I2" s="210"/>
      <c r="J2" s="227"/>
      <c r="K2" s="228"/>
      <c r="L2" s="209" t="s">
        <v>13</v>
      </c>
      <c r="M2" s="209"/>
      <c r="N2" s="209" t="s">
        <v>14</v>
      </c>
      <c r="O2" s="209"/>
      <c r="P2" s="209" t="s">
        <v>15</v>
      </c>
      <c r="Q2" s="209"/>
      <c r="R2" s="209" t="s">
        <v>16</v>
      </c>
      <c r="S2" s="209"/>
      <c r="T2" s="210"/>
      <c r="U2" s="228"/>
      <c r="V2" s="209"/>
      <c r="W2" s="209"/>
      <c r="X2" s="220"/>
      <c r="Y2" s="220"/>
      <c r="Z2" s="220"/>
      <c r="AA2" s="221"/>
      <c r="AB2" s="129"/>
      <c r="AC2" s="126"/>
    </row>
    <row r="3" spans="1:29" x14ac:dyDescent="0.25">
      <c r="A3" s="222">
        <v>1</v>
      </c>
      <c r="B3" s="224">
        <v>2</v>
      </c>
      <c r="C3" s="225">
        <v>3</v>
      </c>
      <c r="D3" s="224">
        <v>4</v>
      </c>
      <c r="E3" s="209">
        <v>5</v>
      </c>
      <c r="F3" s="209"/>
      <c r="G3" s="219">
        <v>6</v>
      </c>
      <c r="H3" s="219"/>
      <c r="I3" s="210">
        <v>7</v>
      </c>
      <c r="J3" s="227"/>
      <c r="K3" s="228"/>
      <c r="L3" s="209">
        <v>8</v>
      </c>
      <c r="M3" s="209"/>
      <c r="N3" s="209">
        <v>9</v>
      </c>
      <c r="O3" s="209"/>
      <c r="P3" s="209">
        <v>10</v>
      </c>
      <c r="Q3" s="209"/>
      <c r="R3" s="209">
        <v>11</v>
      </c>
      <c r="S3" s="209"/>
      <c r="T3" s="219">
        <v>12</v>
      </c>
      <c r="U3" s="219"/>
      <c r="V3" s="219" t="s">
        <v>17</v>
      </c>
      <c r="W3" s="219"/>
      <c r="X3" s="209" t="s">
        <v>18</v>
      </c>
      <c r="Y3" s="209"/>
      <c r="Z3" s="209" t="s">
        <v>19</v>
      </c>
      <c r="AA3" s="210"/>
      <c r="AB3" s="7">
        <v>16</v>
      </c>
      <c r="AC3" s="126"/>
    </row>
    <row r="4" spans="1:29" x14ac:dyDescent="0.25">
      <c r="A4" s="223"/>
      <c r="B4" s="225"/>
      <c r="C4" s="226"/>
      <c r="D4" s="225"/>
      <c r="E4" s="130" t="s">
        <v>20</v>
      </c>
      <c r="F4" s="130" t="s">
        <v>21</v>
      </c>
      <c r="G4" s="130" t="s">
        <v>20</v>
      </c>
      <c r="H4" s="130" t="s">
        <v>21</v>
      </c>
      <c r="I4" s="211" t="s">
        <v>20</v>
      </c>
      <c r="J4" s="212"/>
      <c r="K4" s="130" t="s">
        <v>21</v>
      </c>
      <c r="L4" s="130" t="s">
        <v>20</v>
      </c>
      <c r="M4" s="124" t="s">
        <v>21</v>
      </c>
      <c r="N4" s="130" t="s">
        <v>20</v>
      </c>
      <c r="O4" s="130" t="s">
        <v>21</v>
      </c>
      <c r="P4" s="130" t="s">
        <v>20</v>
      </c>
      <c r="Q4" s="124" t="s">
        <v>21</v>
      </c>
      <c r="R4" s="130" t="s">
        <v>20</v>
      </c>
      <c r="S4" s="130" t="s">
        <v>21</v>
      </c>
      <c r="T4" s="130" t="s">
        <v>20</v>
      </c>
      <c r="U4" s="130" t="s">
        <v>21</v>
      </c>
      <c r="V4" s="130" t="s">
        <v>20</v>
      </c>
      <c r="W4" s="130" t="s">
        <v>21</v>
      </c>
      <c r="X4" s="130" t="s">
        <v>20</v>
      </c>
      <c r="Y4" s="130" t="s">
        <v>21</v>
      </c>
      <c r="Z4" s="130" t="s">
        <v>20</v>
      </c>
      <c r="AA4" s="131" t="s">
        <v>21</v>
      </c>
      <c r="AB4" s="132"/>
      <c r="AC4" s="126"/>
    </row>
    <row r="5" spans="1:29" ht="42" x14ac:dyDescent="0.25">
      <c r="A5" s="8"/>
      <c r="B5" s="9"/>
      <c r="C5" s="10" t="s">
        <v>22</v>
      </c>
      <c r="D5" s="10" t="s">
        <v>23</v>
      </c>
      <c r="E5" s="11" t="s">
        <v>24</v>
      </c>
      <c r="F5" s="12">
        <f>SUM(F6,F12,F18,F21,F23,F32,F36)</f>
        <v>325590044535</v>
      </c>
      <c r="G5" s="13"/>
      <c r="H5" s="14">
        <f>+H6+H12+H18+H23+H36</f>
        <v>0</v>
      </c>
      <c r="I5" s="15"/>
      <c r="J5" s="9"/>
      <c r="K5" s="12">
        <f>SUM(K6,K12,K18,K21,K23,K32,K36)</f>
        <v>325590044535</v>
      </c>
      <c r="L5" s="16"/>
      <c r="M5" s="17">
        <f>SUM(M6,M12,M18,M21,M23,M32,M36)</f>
        <v>49358506103</v>
      </c>
      <c r="N5" s="16"/>
      <c r="O5" s="17">
        <f>SUM(O6,O12,O18,O21,O23,O32,O36)</f>
        <v>83953642416</v>
      </c>
      <c r="P5" s="16"/>
      <c r="Q5" s="17">
        <f>SUM(Q6,Q12,Q18,Q21,Q23,Q32,Q36)</f>
        <v>19149172879</v>
      </c>
      <c r="R5" s="16"/>
      <c r="S5" s="17"/>
      <c r="T5" s="16"/>
      <c r="U5" s="17">
        <f>SUM(U6,U12,U18,U21,U23,U32,U36)</f>
        <v>152461321398</v>
      </c>
      <c r="V5" s="18"/>
      <c r="W5" s="18">
        <f t="shared" ref="W5:W12" si="0">IFERROR(U5/K5,0)</f>
        <v>0.46826161904225805</v>
      </c>
      <c r="X5" s="19"/>
      <c r="Y5" s="17">
        <f>SUM(Y6,Y12,Y18,Y21,Y23,Y32,Y36)</f>
        <v>152132747798</v>
      </c>
      <c r="Z5" s="18"/>
      <c r="AA5" s="18">
        <f t="shared" ref="AA5:AA23" si="1">IFERROR(Y5/F5,0)</f>
        <v>0.46725245550819094</v>
      </c>
      <c r="AB5" s="10" t="s">
        <v>25</v>
      </c>
      <c r="AC5" s="126"/>
    </row>
    <row r="6" spans="1:29" ht="52.5" x14ac:dyDescent="0.25">
      <c r="A6" s="20"/>
      <c r="B6" s="21"/>
      <c r="C6" s="22" t="s">
        <v>26</v>
      </c>
      <c r="D6" s="22" t="s">
        <v>27</v>
      </c>
      <c r="E6" s="23"/>
      <c r="F6" s="24">
        <f>SUM(F7:F11)</f>
        <v>2203249971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509266500</v>
      </c>
      <c r="P6" s="31"/>
      <c r="Q6" s="30">
        <f>SUM(Q7:Q11)</f>
        <v>329726600</v>
      </c>
      <c r="R6" s="31"/>
      <c r="S6" s="30"/>
      <c r="T6" s="29"/>
      <c r="U6" s="30">
        <f>SUM(U7:U11)</f>
        <v>864853100</v>
      </c>
      <c r="V6" s="32"/>
      <c r="W6" s="32">
        <f>IFERROR(U6/K6,0)</f>
        <v>0.39253516912902298</v>
      </c>
      <c r="X6" s="33"/>
      <c r="Y6" s="30">
        <f>SUM(Y7:Y10)</f>
        <v>536279500</v>
      </c>
      <c r="Z6" s="32"/>
      <c r="AA6" s="32">
        <f t="shared" si="1"/>
        <v>0.24340383844716273</v>
      </c>
      <c r="AB6" s="22"/>
      <c r="AC6" s="126"/>
    </row>
    <row r="7" spans="1:29" ht="31.5" x14ac:dyDescent="0.25">
      <c r="A7" s="34"/>
      <c r="B7" s="35"/>
      <c r="C7" s="36" t="s">
        <v>28</v>
      </c>
      <c r="D7" s="36" t="s">
        <v>29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30</v>
      </c>
      <c r="K7" s="38">
        <v>535648195</v>
      </c>
      <c r="L7" s="42">
        <v>1</v>
      </c>
      <c r="M7" s="43">
        <v>25860000</v>
      </c>
      <c r="N7" s="42">
        <v>1</v>
      </c>
      <c r="O7" s="202">
        <v>98235400</v>
      </c>
      <c r="P7" s="42">
        <v>1</v>
      </c>
      <c r="Q7" s="45">
        <v>145547300</v>
      </c>
      <c r="R7" s="42"/>
      <c r="S7" s="46"/>
      <c r="T7" s="47">
        <f>+L7+N7+P7+R7</f>
        <v>3</v>
      </c>
      <c r="U7" s="48">
        <f t="shared" ref="U7:U11" si="2">+M7+O7+Q7+S7</f>
        <v>269642700</v>
      </c>
      <c r="V7" s="49">
        <f>IFERROR(T7/I7,0)</f>
        <v>1</v>
      </c>
      <c r="W7" s="50">
        <f t="shared" si="0"/>
        <v>0.50339514352325965</v>
      </c>
      <c r="X7" s="51">
        <f t="shared" ref="X7:Y10" si="3">+G7+T7</f>
        <v>3</v>
      </c>
      <c r="Y7" s="38">
        <f t="shared" si="3"/>
        <v>269642700</v>
      </c>
      <c r="Z7" s="50">
        <f>+IFERROR(#REF!/E7,0)</f>
        <v>0</v>
      </c>
      <c r="AA7" s="50">
        <f t="shared" si="1"/>
        <v>0.50339514352325965</v>
      </c>
      <c r="AB7" s="36"/>
      <c r="AC7" s="126"/>
    </row>
    <row r="8" spans="1:29" ht="42" x14ac:dyDescent="0.25">
      <c r="A8" s="34"/>
      <c r="B8" s="35"/>
      <c r="C8" s="36" t="s">
        <v>31</v>
      </c>
      <c r="D8" s="36" t="s">
        <v>32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30</v>
      </c>
      <c r="K8" s="38">
        <v>96245700</v>
      </c>
      <c r="L8" s="42"/>
      <c r="M8" s="44"/>
      <c r="N8" s="42"/>
      <c r="O8" s="44"/>
      <c r="P8" s="42">
        <v>1</v>
      </c>
      <c r="Q8" s="45">
        <v>8621500</v>
      </c>
      <c r="R8" s="42"/>
      <c r="S8" s="46"/>
      <c r="T8" s="47">
        <f>+L8+N8+P8+R8</f>
        <v>1</v>
      </c>
      <c r="U8" s="48">
        <f t="shared" si="2"/>
        <v>8621500</v>
      </c>
      <c r="V8" s="49">
        <f>IFERROR(T8/I8,0)</f>
        <v>0.5</v>
      </c>
      <c r="W8" s="50">
        <f t="shared" si="0"/>
        <v>8.9578027901506249E-2</v>
      </c>
      <c r="X8" s="51">
        <f t="shared" si="3"/>
        <v>1</v>
      </c>
      <c r="Y8" s="53">
        <f t="shared" si="3"/>
        <v>8621500</v>
      </c>
      <c r="Z8" s="50">
        <f>IFERROR(X8/E8,0)</f>
        <v>0.5</v>
      </c>
      <c r="AA8" s="50">
        <f t="shared" si="1"/>
        <v>8.9578027901506249E-2</v>
      </c>
      <c r="AB8" s="36"/>
      <c r="AC8" s="126"/>
    </row>
    <row r="9" spans="1:29" ht="42" x14ac:dyDescent="0.25">
      <c r="A9" s="34"/>
      <c r="B9" s="35"/>
      <c r="C9" s="36" t="s">
        <v>33</v>
      </c>
      <c r="D9" s="36" t="s">
        <v>34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30</v>
      </c>
      <c r="K9" s="38">
        <v>81400000</v>
      </c>
      <c r="L9" s="42"/>
      <c r="M9" s="44"/>
      <c r="N9" s="42"/>
      <c r="O9" s="44"/>
      <c r="P9" s="42"/>
      <c r="Q9" s="45"/>
      <c r="R9" s="42"/>
      <c r="S9" s="46"/>
      <c r="T9" s="47">
        <f>+L9+N9+P9+R9</f>
        <v>0</v>
      </c>
      <c r="U9" s="48">
        <f>+M9+O9+Q9+S9</f>
        <v>0</v>
      </c>
      <c r="V9" s="49">
        <f>IFERROR(T9/I9,0)</f>
        <v>0</v>
      </c>
      <c r="W9" s="50">
        <f t="shared" si="0"/>
        <v>0</v>
      </c>
      <c r="X9" s="51">
        <f t="shared" si="3"/>
        <v>0</v>
      </c>
      <c r="Y9" s="53">
        <f t="shared" si="3"/>
        <v>0</v>
      </c>
      <c r="Z9" s="50">
        <f>IFERROR(X9/E9,0)</f>
        <v>0</v>
      </c>
      <c r="AA9" s="50">
        <f t="shared" si="1"/>
        <v>0</v>
      </c>
      <c r="AB9" s="36"/>
      <c r="AC9" s="126"/>
    </row>
    <row r="10" spans="1:29" ht="73.5" x14ac:dyDescent="0.25">
      <c r="A10" s="34"/>
      <c r="B10" s="35"/>
      <c r="C10" s="36" t="s">
        <v>35</v>
      </c>
      <c r="D10" s="36" t="s">
        <v>36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37</v>
      </c>
      <c r="K10" s="54">
        <v>689043400</v>
      </c>
      <c r="L10" s="42"/>
      <c r="M10" s="44"/>
      <c r="N10" s="42">
        <v>2</v>
      </c>
      <c r="O10" s="203">
        <v>223855000</v>
      </c>
      <c r="P10" s="42">
        <v>1</v>
      </c>
      <c r="Q10" s="45">
        <v>34160300</v>
      </c>
      <c r="R10" s="42"/>
      <c r="S10" s="46"/>
      <c r="T10" s="47">
        <f>+L10+N10+P10+R10</f>
        <v>3</v>
      </c>
      <c r="U10" s="48">
        <f t="shared" si="2"/>
        <v>258015300</v>
      </c>
      <c r="V10" s="49">
        <f>IFERROR(T10/I10,0)</f>
        <v>0.6</v>
      </c>
      <c r="W10" s="50">
        <f t="shared" si="0"/>
        <v>0.37445435222222578</v>
      </c>
      <c r="X10" s="51">
        <f t="shared" si="3"/>
        <v>3</v>
      </c>
      <c r="Y10" s="38">
        <f t="shared" si="3"/>
        <v>258015300</v>
      </c>
      <c r="Z10" s="50">
        <f>IFERROR(X10/E10,0)</f>
        <v>0.6</v>
      </c>
      <c r="AA10" s="50">
        <f t="shared" si="1"/>
        <v>0.37445435222222578</v>
      </c>
      <c r="AB10" s="36"/>
      <c r="AC10" s="126"/>
    </row>
    <row r="11" spans="1:29" ht="27.75" customHeight="1" x14ac:dyDescent="0.25">
      <c r="A11" s="34"/>
      <c r="B11" s="35"/>
      <c r="C11" s="36" t="s">
        <v>38</v>
      </c>
      <c r="D11" s="36" t="s">
        <v>39</v>
      </c>
      <c r="E11" s="37">
        <v>2</v>
      </c>
      <c r="F11" s="54">
        <v>800912676</v>
      </c>
      <c r="G11" s="39"/>
      <c r="H11" s="40">
        <v>0</v>
      </c>
      <c r="I11" s="41">
        <v>2</v>
      </c>
      <c r="J11" s="34" t="s">
        <v>37</v>
      </c>
      <c r="K11" s="54">
        <v>800912676</v>
      </c>
      <c r="L11" s="42"/>
      <c r="M11" s="44"/>
      <c r="N11" s="42">
        <v>1</v>
      </c>
      <c r="O11" s="203">
        <v>187176100</v>
      </c>
      <c r="P11" s="42">
        <v>1</v>
      </c>
      <c r="Q11" s="45">
        <v>141397500</v>
      </c>
      <c r="R11" s="42"/>
      <c r="S11" s="46"/>
      <c r="T11" s="47">
        <f>+L11+N11+P11+R11</f>
        <v>2</v>
      </c>
      <c r="U11" s="48">
        <f t="shared" si="2"/>
        <v>328573600</v>
      </c>
      <c r="V11" s="49">
        <f>IFERROR(T11/I11,0)</f>
        <v>1</v>
      </c>
      <c r="W11" s="50">
        <f t="shared" si="0"/>
        <v>0.4102489695143744</v>
      </c>
      <c r="X11" s="51"/>
      <c r="Y11" s="38"/>
      <c r="Z11" s="50">
        <f>IFERROR(X11/E11,0)</f>
        <v>0</v>
      </c>
      <c r="AA11" s="50">
        <f t="shared" si="1"/>
        <v>0</v>
      </c>
      <c r="AB11" s="36"/>
      <c r="AC11" s="126"/>
    </row>
    <row r="12" spans="1:29" ht="31.5" x14ac:dyDescent="0.25">
      <c r="A12" s="20"/>
      <c r="B12" s="21"/>
      <c r="C12" s="22" t="s">
        <v>40</v>
      </c>
      <c r="D12" s="22" t="s">
        <v>41</v>
      </c>
      <c r="E12" s="31"/>
      <c r="F12" s="24">
        <f>SUM(F13:F17)</f>
        <v>318547874794</v>
      </c>
      <c r="G12" s="25"/>
      <c r="H12" s="26">
        <f>SUM(H13:H17)</f>
        <v>0</v>
      </c>
      <c r="I12" s="31"/>
      <c r="J12" s="28"/>
      <c r="K12" s="24">
        <f>SUM(K13:K17)</f>
        <v>318547874794</v>
      </c>
      <c r="L12" s="29"/>
      <c r="M12" s="30">
        <f>SUM(M13:M17)</f>
        <v>48959756830</v>
      </c>
      <c r="N12" s="29"/>
      <c r="O12" s="30">
        <f>SUM(O13:O17)</f>
        <v>81931283771</v>
      </c>
      <c r="P12" s="31"/>
      <c r="Q12" s="30">
        <f>SUM(Q13:Q17)</f>
        <v>18452040002</v>
      </c>
      <c r="R12" s="31"/>
      <c r="S12" s="30"/>
      <c r="T12" s="117"/>
      <c r="U12" s="30">
        <f>SUM(U13:U17)</f>
        <v>149343080603</v>
      </c>
      <c r="V12" s="32"/>
      <c r="W12" s="32">
        <f t="shared" si="0"/>
        <v>0.46882460195214887</v>
      </c>
      <c r="X12" s="33"/>
      <c r="Y12" s="30">
        <f>SUM(Y13:Y17)</f>
        <v>149343080603</v>
      </c>
      <c r="Z12" s="32"/>
      <c r="AA12" s="32">
        <f t="shared" si="1"/>
        <v>0.46882460195214887</v>
      </c>
      <c r="AB12" s="22"/>
      <c r="AC12" s="126"/>
    </row>
    <row r="13" spans="1:29" ht="42" customHeight="1" x14ac:dyDescent="0.25">
      <c r="A13" s="34"/>
      <c r="B13" s="35"/>
      <c r="C13" s="36" t="s">
        <v>42</v>
      </c>
      <c r="D13" s="36" t="s">
        <v>43</v>
      </c>
      <c r="E13" s="37">
        <v>2076</v>
      </c>
      <c r="F13" s="38">
        <v>316706874794</v>
      </c>
      <c r="G13" s="39">
        <v>0</v>
      </c>
      <c r="H13" s="40">
        <v>0</v>
      </c>
      <c r="I13" s="41">
        <v>2076</v>
      </c>
      <c r="J13" s="34" t="s">
        <v>44</v>
      </c>
      <c r="K13" s="38">
        <v>316706874794</v>
      </c>
      <c r="L13" s="42">
        <v>321</v>
      </c>
      <c r="M13" s="55">
        <v>48857401370</v>
      </c>
      <c r="N13" s="42">
        <v>532</v>
      </c>
      <c r="O13" s="177">
        <v>81124623271</v>
      </c>
      <c r="P13" s="42">
        <v>121</v>
      </c>
      <c r="Q13" s="45">
        <v>18443540002</v>
      </c>
      <c r="R13" s="42"/>
      <c r="S13" s="46"/>
      <c r="T13" s="47">
        <f t="shared" ref="T13:T77" si="4">+L13+N13+P13+R13</f>
        <v>974</v>
      </c>
      <c r="U13" s="52">
        <f t="shared" ref="U13:U17" si="5">+M13+O13+Q13+S13</f>
        <v>148425564643</v>
      </c>
      <c r="V13" s="49">
        <f>IFERROR(T13/[1]Lembar1!B1,0)</f>
        <v>0.46917148362235067</v>
      </c>
      <c r="W13" s="50">
        <f>IFERROR(U13/[1]Lembar1!A1,0)</f>
        <v>0.46865280313078922</v>
      </c>
      <c r="X13" s="51">
        <f t="shared" ref="X13:Y17" si="6">+G13+T13</f>
        <v>974</v>
      </c>
      <c r="Y13" s="38">
        <f t="shared" si="6"/>
        <v>148425564643</v>
      </c>
      <c r="Z13" s="50">
        <f>IFERROR(X13/E13,0)</f>
        <v>0.46917148362235067</v>
      </c>
      <c r="AA13" s="50">
        <f t="shared" si="1"/>
        <v>0.46865280313078922</v>
      </c>
      <c r="AB13" s="36"/>
      <c r="AC13" s="126"/>
    </row>
    <row r="14" spans="1:29" ht="42" x14ac:dyDescent="0.25">
      <c r="A14" s="34"/>
      <c r="B14" s="35"/>
      <c r="C14" s="36" t="s">
        <v>45</v>
      </c>
      <c r="D14" s="36" t="s">
        <v>46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30</v>
      </c>
      <c r="K14" s="38">
        <v>498954525</v>
      </c>
      <c r="L14" s="42">
        <v>1</v>
      </c>
      <c r="M14" s="44">
        <v>17000000</v>
      </c>
      <c r="N14" s="42">
        <v>2</v>
      </c>
      <c r="O14" s="177">
        <v>165371500</v>
      </c>
      <c r="P14" s="42">
        <v>1</v>
      </c>
      <c r="Q14" s="45">
        <v>8500000</v>
      </c>
      <c r="R14" s="42"/>
      <c r="S14" s="46"/>
      <c r="T14" s="47">
        <f t="shared" si="4"/>
        <v>4</v>
      </c>
      <c r="U14" s="52">
        <f t="shared" si="5"/>
        <v>190871500</v>
      </c>
      <c r="V14" s="49">
        <f>IFERROR(T14/I14,0)</f>
        <v>1</v>
      </c>
      <c r="W14" s="50">
        <f t="shared" ref="W14:W24" si="7">IFERROR(U14/K14,0)</f>
        <v>0.38254287803081855</v>
      </c>
      <c r="X14" s="51">
        <f t="shared" si="6"/>
        <v>4</v>
      </c>
      <c r="Y14" s="38">
        <f t="shared" si="6"/>
        <v>190871500</v>
      </c>
      <c r="Z14" s="50">
        <f>IFERROR(X14/E14,0)</f>
        <v>1</v>
      </c>
      <c r="AA14" s="50">
        <f t="shared" si="1"/>
        <v>0.38254287803081855</v>
      </c>
      <c r="AB14" s="36"/>
      <c r="AC14" s="126"/>
    </row>
    <row r="15" spans="1:29" ht="31.5" x14ac:dyDescent="0.25">
      <c r="A15" s="34"/>
      <c r="B15" s="35"/>
      <c r="C15" s="36" t="s">
        <v>47</v>
      </c>
      <c r="D15" s="36" t="s">
        <v>48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37</v>
      </c>
      <c r="K15" s="38">
        <v>475045475</v>
      </c>
      <c r="L15" s="42">
        <v>1</v>
      </c>
      <c r="M15" s="44">
        <v>31571260</v>
      </c>
      <c r="N15" s="42">
        <v>2</v>
      </c>
      <c r="O15" s="177">
        <v>354341300</v>
      </c>
      <c r="P15" s="42"/>
      <c r="Q15" s="45"/>
      <c r="R15" s="42"/>
      <c r="S15" s="46"/>
      <c r="T15" s="47">
        <f t="shared" si="4"/>
        <v>3</v>
      </c>
      <c r="U15" s="52">
        <f t="shared" si="5"/>
        <v>385912560</v>
      </c>
      <c r="V15" s="49">
        <f>IFERROR(T15/I15,0)</f>
        <v>0.75</v>
      </c>
      <c r="W15" s="50">
        <f t="shared" si="7"/>
        <v>0.81236972102512928</v>
      </c>
      <c r="X15" s="51">
        <f t="shared" si="6"/>
        <v>3</v>
      </c>
      <c r="Y15" s="38">
        <f t="shared" si="6"/>
        <v>385912560</v>
      </c>
      <c r="Z15" s="50">
        <f t="shared" ref="Z15:Z16" si="8">IFERROR(X15/E15,0)</f>
        <v>0.75</v>
      </c>
      <c r="AA15" s="50">
        <f t="shared" si="1"/>
        <v>0.81236972102512928</v>
      </c>
      <c r="AB15" s="36"/>
      <c r="AC15" s="126"/>
    </row>
    <row r="16" spans="1:29" ht="42" x14ac:dyDescent="0.25">
      <c r="A16" s="34"/>
      <c r="B16" s="35"/>
      <c r="C16" s="36" t="s">
        <v>49</v>
      </c>
      <c r="D16" s="36" t="s">
        <v>50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30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46"/>
      <c r="T16" s="47">
        <f t="shared" si="4"/>
        <v>2</v>
      </c>
      <c r="U16" s="52">
        <f t="shared" si="5"/>
        <v>173678000</v>
      </c>
      <c r="V16" s="49">
        <f>IFERROR(T16/I16,0)</f>
        <v>1</v>
      </c>
      <c r="W16" s="50">
        <f t="shared" si="7"/>
        <v>0.4661713589044349</v>
      </c>
      <c r="X16" s="51">
        <f t="shared" si="6"/>
        <v>2</v>
      </c>
      <c r="Y16" s="38">
        <f t="shared" si="6"/>
        <v>173678000</v>
      </c>
      <c r="Z16" s="50">
        <f t="shared" si="8"/>
        <v>1</v>
      </c>
      <c r="AA16" s="50">
        <f t="shared" si="1"/>
        <v>0.4661713589044349</v>
      </c>
      <c r="AB16" s="36"/>
      <c r="AC16" s="126"/>
    </row>
    <row r="17" spans="1:29" ht="42" x14ac:dyDescent="0.25">
      <c r="A17" s="34"/>
      <c r="B17" s="35"/>
      <c r="C17" s="36" t="s">
        <v>51</v>
      </c>
      <c r="D17" s="36" t="s">
        <v>256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37</v>
      </c>
      <c r="K17" s="38">
        <v>494437429</v>
      </c>
      <c r="L17" s="42">
        <v>1</v>
      </c>
      <c r="M17" s="44">
        <v>14826000</v>
      </c>
      <c r="N17" s="42">
        <v>1</v>
      </c>
      <c r="O17" s="177">
        <v>152227900</v>
      </c>
      <c r="P17" s="42"/>
      <c r="Q17" s="45"/>
      <c r="R17" s="42"/>
      <c r="S17" s="46"/>
      <c r="T17" s="47">
        <f t="shared" si="4"/>
        <v>2</v>
      </c>
      <c r="U17" s="52">
        <f t="shared" si="5"/>
        <v>167053900</v>
      </c>
      <c r="V17" s="49">
        <f>IFERROR(T17/I17,0)</f>
        <v>0.66666666666666663</v>
      </c>
      <c r="W17" s="50">
        <f t="shared" si="7"/>
        <v>0.33786661405845958</v>
      </c>
      <c r="X17" s="51">
        <f t="shared" si="6"/>
        <v>2</v>
      </c>
      <c r="Y17" s="38">
        <f t="shared" si="6"/>
        <v>167053900</v>
      </c>
      <c r="Z17" s="50">
        <f>IFERROR(X17/E17,0)</f>
        <v>0.66666666666666663</v>
      </c>
      <c r="AA17" s="50">
        <f t="shared" si="1"/>
        <v>0.33786661405845958</v>
      </c>
      <c r="AB17" s="133"/>
      <c r="AC17" s="126"/>
    </row>
    <row r="18" spans="1:29" ht="31.5" x14ac:dyDescent="0.25">
      <c r="A18" s="20"/>
      <c r="B18" s="21"/>
      <c r="C18" s="22" t="s">
        <v>52</v>
      </c>
      <c r="D18" s="22" t="s">
        <v>53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425376591</v>
      </c>
      <c r="P18" s="31"/>
      <c r="Q18" s="30">
        <f>SUM(Q19:Q20)</f>
        <v>23250000</v>
      </c>
      <c r="R18" s="31"/>
      <c r="S18" s="30"/>
      <c r="T18" s="117"/>
      <c r="U18" s="30">
        <f>SUM(U19:U20)</f>
        <v>448626591</v>
      </c>
      <c r="V18" s="56"/>
      <c r="W18" s="32">
        <f t="shared" si="7"/>
        <v>0.36435124158646021</v>
      </c>
      <c r="X18" s="33"/>
      <c r="Y18" s="30">
        <f>SUM(Y19:Y20)</f>
        <v>448626591</v>
      </c>
      <c r="Z18" s="32"/>
      <c r="AA18" s="56">
        <f t="shared" si="1"/>
        <v>0.36435124158646021</v>
      </c>
      <c r="AB18" s="22"/>
      <c r="AC18" s="126"/>
    </row>
    <row r="19" spans="1:29" ht="42" x14ac:dyDescent="0.25">
      <c r="A19" s="34"/>
      <c r="B19" s="35"/>
      <c r="C19" s="36" t="s">
        <v>54</v>
      </c>
      <c r="D19" s="36" t="s">
        <v>55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37</v>
      </c>
      <c r="K19" s="38">
        <v>495950490</v>
      </c>
      <c r="L19" s="42"/>
      <c r="M19" s="57"/>
      <c r="N19" s="42">
        <v>1</v>
      </c>
      <c r="O19" s="44">
        <v>76941991</v>
      </c>
      <c r="P19" s="42"/>
      <c r="Q19" s="45"/>
      <c r="R19" s="42"/>
      <c r="S19" s="46"/>
      <c r="T19" s="47">
        <f t="shared" si="4"/>
        <v>1</v>
      </c>
      <c r="U19" s="52">
        <f>+M19+O19+Q19+S19</f>
        <v>76941991</v>
      </c>
      <c r="V19" s="49">
        <f>IFERROR(T19/I19,0)</f>
        <v>0.33333333333333331</v>
      </c>
      <c r="W19" s="50">
        <f t="shared" si="7"/>
        <v>0.15514046775112572</v>
      </c>
      <c r="X19" s="51">
        <f t="shared" ref="X19:Y22" si="9">+G19+T19</f>
        <v>1</v>
      </c>
      <c r="Y19" s="38">
        <f t="shared" si="9"/>
        <v>76941991</v>
      </c>
      <c r="Z19" s="50">
        <f>IFERROR(X19/E19,0)</f>
        <v>0.33333333333333331</v>
      </c>
      <c r="AA19" s="50">
        <f t="shared" si="1"/>
        <v>0.15514046775112572</v>
      </c>
      <c r="AB19" s="36"/>
      <c r="AC19" s="126"/>
    </row>
    <row r="20" spans="1:29" ht="31.5" x14ac:dyDescent="0.25">
      <c r="A20" s="34"/>
      <c r="B20" s="35"/>
      <c r="C20" s="36" t="s">
        <v>56</v>
      </c>
      <c r="D20" s="36" t="s">
        <v>57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37</v>
      </c>
      <c r="K20" s="38">
        <v>735352000</v>
      </c>
      <c r="L20" s="42"/>
      <c r="M20" s="57"/>
      <c r="N20" s="42">
        <v>2</v>
      </c>
      <c r="O20" s="177">
        <v>348434600</v>
      </c>
      <c r="P20" s="42">
        <v>1</v>
      </c>
      <c r="Q20" s="45">
        <v>23250000</v>
      </c>
      <c r="R20" s="42"/>
      <c r="S20" s="46"/>
      <c r="T20" s="47">
        <f t="shared" si="4"/>
        <v>3</v>
      </c>
      <c r="U20" s="52">
        <f>+M20+O20+Q20+S20</f>
        <v>371684600</v>
      </c>
      <c r="V20" s="49">
        <f>IFERROR(T20/I20,0)</f>
        <v>0.75</v>
      </c>
      <c r="W20" s="50">
        <f t="shared" si="7"/>
        <v>0.50545126687627151</v>
      </c>
      <c r="X20" s="51">
        <f t="shared" si="9"/>
        <v>3</v>
      </c>
      <c r="Y20" s="38">
        <f t="shared" si="9"/>
        <v>371684600</v>
      </c>
      <c r="Z20" s="50">
        <f>IFERROR(X20/E20,0)</f>
        <v>0.75</v>
      </c>
      <c r="AA20" s="50">
        <f t="shared" si="1"/>
        <v>0.50545126687627151</v>
      </c>
      <c r="AB20" s="36"/>
      <c r="AC20" s="126"/>
    </row>
    <row r="21" spans="1:29" ht="42" x14ac:dyDescent="0.25">
      <c r="A21" s="20"/>
      <c r="B21" s="21"/>
      <c r="C21" s="22" t="s">
        <v>58</v>
      </c>
      <c r="D21" s="22" t="s">
        <v>59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8">
        <f>SUM(M22)</f>
        <v>0</v>
      </c>
      <c r="N21" s="31"/>
      <c r="O21" s="59">
        <f>SUM(O22)</f>
        <v>13000000</v>
      </c>
      <c r="P21" s="31"/>
      <c r="Q21" s="60">
        <f>SUM(Q22)</f>
        <v>0</v>
      </c>
      <c r="R21" s="31"/>
      <c r="S21" s="59"/>
      <c r="T21" s="117"/>
      <c r="U21" s="30">
        <f>SUM(U22)</f>
        <v>13000000</v>
      </c>
      <c r="V21" s="56"/>
      <c r="W21" s="56">
        <f t="shared" si="7"/>
        <v>0.18055555555555555</v>
      </c>
      <c r="X21" s="61">
        <f t="shared" si="9"/>
        <v>0</v>
      </c>
      <c r="Y21" s="59">
        <f t="shared" si="9"/>
        <v>13000000</v>
      </c>
      <c r="Z21" s="56"/>
      <c r="AA21" s="56">
        <f t="shared" si="1"/>
        <v>0.18055555555555555</v>
      </c>
      <c r="AB21" s="28"/>
      <c r="AC21" s="126"/>
    </row>
    <row r="22" spans="1:29" ht="42" x14ac:dyDescent="0.25">
      <c r="A22" s="34"/>
      <c r="B22" s="35"/>
      <c r="C22" s="36" t="s">
        <v>60</v>
      </c>
      <c r="D22" s="36" t="s">
        <v>61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62</v>
      </c>
      <c r="K22" s="38">
        <v>72000000</v>
      </c>
      <c r="L22" s="42"/>
      <c r="M22" s="57"/>
      <c r="N22" s="42">
        <v>3</v>
      </c>
      <c r="O22" s="44">
        <v>13000000</v>
      </c>
      <c r="P22" s="42"/>
      <c r="Q22" s="45"/>
      <c r="R22" s="42"/>
      <c r="S22" s="46"/>
      <c r="T22" s="47">
        <f t="shared" si="4"/>
        <v>3</v>
      </c>
      <c r="U22" s="52">
        <f>+M22+O22+Q22+S22</f>
        <v>13000000</v>
      </c>
      <c r="V22" s="49">
        <f>IFERROR(T22/I22,0)</f>
        <v>0.1875</v>
      </c>
      <c r="W22" s="50">
        <f t="shared" si="7"/>
        <v>0.18055555555555555</v>
      </c>
      <c r="X22" s="51">
        <f t="shared" si="9"/>
        <v>3</v>
      </c>
      <c r="Y22" s="38">
        <f t="shared" si="9"/>
        <v>13000000</v>
      </c>
      <c r="Z22" s="50">
        <f>IFERROR(X22/E22,0)</f>
        <v>0.1875</v>
      </c>
      <c r="AA22" s="50">
        <f t="shared" si="1"/>
        <v>0.18055555555555555</v>
      </c>
      <c r="AB22" s="36"/>
      <c r="AC22" s="126"/>
    </row>
    <row r="23" spans="1:29" ht="31.5" x14ac:dyDescent="0.25">
      <c r="A23" s="20"/>
      <c r="B23" s="21"/>
      <c r="C23" s="22" t="s">
        <v>63</v>
      </c>
      <c r="D23" s="22" t="s">
        <v>64</v>
      </c>
      <c r="E23" s="31"/>
      <c r="F23" s="24">
        <f>SUM(F24:F31)</f>
        <v>1668455000</v>
      </c>
      <c r="G23" s="25"/>
      <c r="H23" s="26">
        <f>SUM(H33:H35)</f>
        <v>0</v>
      </c>
      <c r="I23" s="31"/>
      <c r="J23" s="28"/>
      <c r="K23" s="24">
        <f>SUM(K24:K31)</f>
        <v>1668455000</v>
      </c>
      <c r="L23" s="29"/>
      <c r="M23" s="30">
        <f>SUM(M24:M31)</f>
        <v>259470560</v>
      </c>
      <c r="N23" s="29"/>
      <c r="O23" s="30">
        <f>SUM(O24:O31)</f>
        <v>375284119</v>
      </c>
      <c r="P23" s="31"/>
      <c r="Q23" s="30">
        <f>SUM(Q24:Q31)</f>
        <v>201677675</v>
      </c>
      <c r="R23" s="31"/>
      <c r="S23" s="30"/>
      <c r="T23" s="117"/>
      <c r="U23" s="30">
        <f>SUM(U24:U31)</f>
        <v>836432354</v>
      </c>
      <c r="V23" s="56"/>
      <c r="W23" s="32">
        <f t="shared" si="7"/>
        <v>0.50132149443646967</v>
      </c>
      <c r="X23" s="33"/>
      <c r="Y23" s="30">
        <f>SUM(Y24:Y31)</f>
        <v>836432354</v>
      </c>
      <c r="Z23" s="32"/>
      <c r="AA23" s="32">
        <f t="shared" si="1"/>
        <v>0.50132149443646967</v>
      </c>
      <c r="AB23" s="22"/>
      <c r="AC23" s="126"/>
    </row>
    <row r="24" spans="1:29" ht="43.5" x14ac:dyDescent="0.25">
      <c r="A24" s="62"/>
      <c r="B24" s="63"/>
      <c r="C24" s="64" t="s">
        <v>65</v>
      </c>
      <c r="D24" s="65" t="s">
        <v>66</v>
      </c>
      <c r="E24" s="37">
        <v>12</v>
      </c>
      <c r="F24" s="66">
        <v>29934700</v>
      </c>
      <c r="G24" s="39">
        <v>0</v>
      </c>
      <c r="H24" s="40">
        <v>0</v>
      </c>
      <c r="I24" s="37">
        <v>12</v>
      </c>
      <c r="J24" s="62" t="s">
        <v>67</v>
      </c>
      <c r="K24" s="66">
        <v>29934700</v>
      </c>
      <c r="L24" s="67"/>
      <c r="M24" s="68"/>
      <c r="N24" s="181"/>
      <c r="O24" s="71"/>
      <c r="P24" s="70"/>
      <c r="Q24" s="69"/>
      <c r="R24" s="70"/>
      <c r="S24" s="46"/>
      <c r="T24" s="47">
        <f t="shared" si="4"/>
        <v>0</v>
      </c>
      <c r="U24" s="48">
        <f>+M24+O24+Q24+S24</f>
        <v>0</v>
      </c>
      <c r="V24" s="49">
        <f t="shared" ref="V24:V31" si="10">IFERROR(T24/I24,0)</f>
        <v>0</v>
      </c>
      <c r="W24" s="50">
        <f t="shared" si="7"/>
        <v>0</v>
      </c>
      <c r="X24" s="51">
        <f t="shared" ref="X24:X31" si="11">+G24+T24</f>
        <v>0</v>
      </c>
      <c r="Y24" s="38">
        <f t="shared" ref="Y24:Y31" si="12">+H24+U24</f>
        <v>0</v>
      </c>
      <c r="Z24" s="50">
        <f>IFERROR(#REF!/E24,0)</f>
        <v>0</v>
      </c>
      <c r="AA24" s="50">
        <f t="shared" ref="AA24:AA31" si="13">IFERROR(Y24/F24,0)</f>
        <v>0</v>
      </c>
      <c r="AB24" s="134"/>
      <c r="AC24" s="126"/>
    </row>
    <row r="25" spans="1:29" ht="31.5" x14ac:dyDescent="0.25">
      <c r="A25" s="34"/>
      <c r="B25" s="35"/>
      <c r="C25" s="36" t="s">
        <v>68</v>
      </c>
      <c r="D25" s="36" t="s">
        <v>69</v>
      </c>
      <c r="E25" s="37">
        <v>12</v>
      </c>
      <c r="F25" s="38">
        <v>882988800</v>
      </c>
      <c r="G25" s="39">
        <v>0</v>
      </c>
      <c r="H25" s="40">
        <v>0</v>
      </c>
      <c r="I25" s="41">
        <v>12</v>
      </c>
      <c r="J25" s="34" t="s">
        <v>67</v>
      </c>
      <c r="K25" s="38">
        <v>882988800</v>
      </c>
      <c r="L25" s="42">
        <v>3</v>
      </c>
      <c r="M25" s="122">
        <v>199800700</v>
      </c>
      <c r="N25" s="42">
        <v>3</v>
      </c>
      <c r="O25" s="202">
        <v>156136875</v>
      </c>
      <c r="P25" s="72">
        <v>3</v>
      </c>
      <c r="Q25" s="45">
        <v>157611575</v>
      </c>
      <c r="R25" s="70"/>
      <c r="S25" s="46"/>
      <c r="T25" s="47">
        <f t="shared" si="4"/>
        <v>9</v>
      </c>
      <c r="U25" s="48">
        <f t="shared" ref="U25:U31" si="14">+M25+O25+Q25+S25</f>
        <v>513549150</v>
      </c>
      <c r="V25" s="49">
        <f t="shared" si="10"/>
        <v>0.75</v>
      </c>
      <c r="W25" s="50">
        <f t="shared" ref="W25:W31" si="15">+IFERROR(U25/K25,0)</f>
        <v>0.58160324343864833</v>
      </c>
      <c r="X25" s="51">
        <f t="shared" si="11"/>
        <v>9</v>
      </c>
      <c r="Y25" s="38">
        <f t="shared" si="12"/>
        <v>513549150</v>
      </c>
      <c r="Z25" s="50">
        <f>IFERROR(#REF!/E25,0)</f>
        <v>0</v>
      </c>
      <c r="AA25" s="50">
        <f t="shared" si="13"/>
        <v>0.58160324343864833</v>
      </c>
      <c r="AB25" s="36"/>
      <c r="AC25" s="126"/>
    </row>
    <row r="26" spans="1:29" ht="21" x14ac:dyDescent="0.25">
      <c r="A26" s="34"/>
      <c r="B26" s="35"/>
      <c r="C26" s="36" t="s">
        <v>70</v>
      </c>
      <c r="D26" s="36" t="s">
        <v>71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67</v>
      </c>
      <c r="K26" s="38">
        <v>60903000</v>
      </c>
      <c r="L26" s="42"/>
      <c r="M26" s="57"/>
      <c r="N26" s="42">
        <v>4</v>
      </c>
      <c r="O26" s="71">
        <v>21400000</v>
      </c>
      <c r="P26" s="42"/>
      <c r="Q26" s="45"/>
      <c r="R26" s="42"/>
      <c r="S26" s="46"/>
      <c r="T26" s="47">
        <f t="shared" si="4"/>
        <v>4</v>
      </c>
      <c r="U26" s="48">
        <f t="shared" si="14"/>
        <v>21400000</v>
      </c>
      <c r="V26" s="49">
        <f t="shared" si="10"/>
        <v>0.33333333333333331</v>
      </c>
      <c r="W26" s="50">
        <f t="shared" si="15"/>
        <v>0.35137842142423198</v>
      </c>
      <c r="X26" s="51">
        <f t="shared" si="11"/>
        <v>4</v>
      </c>
      <c r="Y26" s="38">
        <f t="shared" si="12"/>
        <v>21400000</v>
      </c>
      <c r="Z26" s="50">
        <f>IFERROR(#REF!/E26,0)</f>
        <v>0</v>
      </c>
      <c r="AA26" s="50">
        <f t="shared" si="13"/>
        <v>0.35137842142423198</v>
      </c>
      <c r="AB26" s="36"/>
      <c r="AC26" s="126"/>
    </row>
    <row r="27" spans="1:29" ht="31.5" x14ac:dyDescent="0.25">
      <c r="A27" s="34"/>
      <c r="B27" s="35"/>
      <c r="C27" s="36" t="s">
        <v>72</v>
      </c>
      <c r="D27" s="36" t="s">
        <v>73</v>
      </c>
      <c r="E27" s="37">
        <v>12</v>
      </c>
      <c r="F27" s="38">
        <v>28424500</v>
      </c>
      <c r="G27" s="39">
        <v>0</v>
      </c>
      <c r="H27" s="40">
        <v>0</v>
      </c>
      <c r="I27" s="41">
        <v>12</v>
      </c>
      <c r="J27" s="34" t="s">
        <v>67</v>
      </c>
      <c r="K27" s="38">
        <v>28424500</v>
      </c>
      <c r="L27" s="42">
        <v>12</v>
      </c>
      <c r="M27" s="57">
        <v>28424500</v>
      </c>
      <c r="N27" s="42"/>
      <c r="O27" s="71"/>
      <c r="P27" s="42"/>
      <c r="Q27" s="45"/>
      <c r="R27" s="42"/>
      <c r="S27" s="46"/>
      <c r="T27" s="47">
        <f t="shared" si="4"/>
        <v>12</v>
      </c>
      <c r="U27" s="48">
        <f t="shared" si="14"/>
        <v>28424500</v>
      </c>
      <c r="V27" s="49">
        <f t="shared" si="10"/>
        <v>1</v>
      </c>
      <c r="W27" s="50">
        <f t="shared" si="15"/>
        <v>1</v>
      </c>
      <c r="X27" s="51">
        <f t="shared" si="11"/>
        <v>12</v>
      </c>
      <c r="Y27" s="38">
        <f t="shared" si="12"/>
        <v>28424500</v>
      </c>
      <c r="Z27" s="50">
        <f>IFERROR(#REF!/E27,0)</f>
        <v>0</v>
      </c>
      <c r="AA27" s="50">
        <f t="shared" si="13"/>
        <v>1</v>
      </c>
      <c r="AB27" s="36"/>
      <c r="AC27" s="126"/>
    </row>
    <row r="28" spans="1:29" ht="42" x14ac:dyDescent="0.25">
      <c r="A28" s="34"/>
      <c r="B28" s="35"/>
      <c r="C28" s="36" t="s">
        <v>74</v>
      </c>
      <c r="D28" s="36" t="s">
        <v>75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30</v>
      </c>
      <c r="K28" s="38">
        <v>9544000</v>
      </c>
      <c r="L28" s="42"/>
      <c r="M28" s="57"/>
      <c r="N28" s="42">
        <v>3</v>
      </c>
      <c r="O28" s="73">
        <v>2560000</v>
      </c>
      <c r="P28" s="42"/>
      <c r="Q28" s="45"/>
      <c r="R28" s="42"/>
      <c r="S28" s="46"/>
      <c r="T28" s="47">
        <f t="shared" si="4"/>
        <v>3</v>
      </c>
      <c r="U28" s="48">
        <f t="shared" si="14"/>
        <v>2560000</v>
      </c>
      <c r="V28" s="49">
        <f t="shared" si="10"/>
        <v>0.3</v>
      </c>
      <c r="W28" s="50">
        <f t="shared" si="15"/>
        <v>0.26823134953897737</v>
      </c>
      <c r="X28" s="51">
        <f t="shared" si="11"/>
        <v>3</v>
      </c>
      <c r="Y28" s="38">
        <f t="shared" si="12"/>
        <v>2560000</v>
      </c>
      <c r="Z28" s="50">
        <f>IFERROR(#REF!/E28,0)</f>
        <v>0</v>
      </c>
      <c r="AA28" s="50">
        <f t="shared" si="13"/>
        <v>0.26823134953897737</v>
      </c>
      <c r="AB28" s="36"/>
      <c r="AC28" s="126"/>
    </row>
    <row r="29" spans="1:29" ht="42" x14ac:dyDescent="0.25">
      <c r="A29" s="34"/>
      <c r="B29" s="35"/>
      <c r="C29" s="36" t="s">
        <v>76</v>
      </c>
      <c r="D29" s="36" t="s">
        <v>77</v>
      </c>
      <c r="E29" s="37">
        <v>260</v>
      </c>
      <c r="F29" s="38">
        <v>479740000</v>
      </c>
      <c r="G29" s="39">
        <v>0</v>
      </c>
      <c r="H29" s="40">
        <v>0</v>
      </c>
      <c r="I29" s="41">
        <v>260</v>
      </c>
      <c r="J29" s="34" t="s">
        <v>37</v>
      </c>
      <c r="K29" s="38">
        <v>479740000</v>
      </c>
      <c r="L29" s="42">
        <v>17</v>
      </c>
      <c r="M29" s="43">
        <v>31245360</v>
      </c>
      <c r="N29" s="42">
        <v>90</v>
      </c>
      <c r="O29" s="202">
        <v>164838844</v>
      </c>
      <c r="P29" s="42">
        <v>24</v>
      </c>
      <c r="Q29" s="45">
        <v>44066100</v>
      </c>
      <c r="R29" s="42"/>
      <c r="S29" s="46"/>
      <c r="T29" s="47">
        <f t="shared" si="4"/>
        <v>131</v>
      </c>
      <c r="U29" s="48">
        <f t="shared" si="14"/>
        <v>240150304</v>
      </c>
      <c r="V29" s="49">
        <f t="shared" si="10"/>
        <v>0.50384615384615383</v>
      </c>
      <c r="W29" s="50">
        <f t="shared" si="15"/>
        <v>0.50058428315337478</v>
      </c>
      <c r="X29" s="51">
        <f t="shared" si="11"/>
        <v>131</v>
      </c>
      <c r="Y29" s="38">
        <f t="shared" si="12"/>
        <v>240150304</v>
      </c>
      <c r="Z29" s="50">
        <f>IFERROR(#REF!/E29,0)</f>
        <v>0</v>
      </c>
      <c r="AA29" s="50">
        <f t="shared" si="13"/>
        <v>0.50058428315337478</v>
      </c>
      <c r="AB29" s="36"/>
      <c r="AC29" s="126"/>
    </row>
    <row r="30" spans="1:29" ht="31.5" x14ac:dyDescent="0.25">
      <c r="A30" s="34"/>
      <c r="B30" s="35"/>
      <c r="C30" s="36" t="s">
        <v>78</v>
      </c>
      <c r="D30" s="36" t="s">
        <v>79</v>
      </c>
      <c r="E30" s="37">
        <v>12</v>
      </c>
      <c r="F30" s="38">
        <v>119275600</v>
      </c>
      <c r="G30" s="39">
        <v>0</v>
      </c>
      <c r="H30" s="40">
        <v>0</v>
      </c>
      <c r="I30" s="41">
        <v>12</v>
      </c>
      <c r="J30" s="34" t="s">
        <v>30</v>
      </c>
      <c r="K30" s="38">
        <v>119275600</v>
      </c>
      <c r="L30" s="42"/>
      <c r="M30" s="43"/>
      <c r="N30" s="42"/>
      <c r="O30" s="71"/>
      <c r="P30" s="42"/>
      <c r="Q30" s="45"/>
      <c r="R30" s="42"/>
      <c r="S30" s="46"/>
      <c r="T30" s="47">
        <f t="shared" si="4"/>
        <v>0</v>
      </c>
      <c r="U30" s="48">
        <f t="shared" si="14"/>
        <v>0</v>
      </c>
      <c r="V30" s="49">
        <f t="shared" si="10"/>
        <v>0</v>
      </c>
      <c r="W30" s="50">
        <f t="shared" si="15"/>
        <v>0</v>
      </c>
      <c r="X30" s="51">
        <f t="shared" si="11"/>
        <v>0</v>
      </c>
      <c r="Y30" s="38">
        <f t="shared" si="12"/>
        <v>0</v>
      </c>
      <c r="Z30" s="50">
        <f>IFERROR(#REF!/E30,0)</f>
        <v>0</v>
      </c>
      <c r="AA30" s="50">
        <f t="shared" si="13"/>
        <v>0</v>
      </c>
      <c r="AB30" s="36"/>
      <c r="AC30" s="126"/>
    </row>
    <row r="31" spans="1:29" ht="42" x14ac:dyDescent="0.25">
      <c r="A31" s="34"/>
      <c r="B31" s="35"/>
      <c r="C31" s="36" t="s">
        <v>80</v>
      </c>
      <c r="D31" s="74" t="s">
        <v>81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30</v>
      </c>
      <c r="K31" s="38">
        <v>57644400</v>
      </c>
      <c r="L31" s="42"/>
      <c r="M31" s="43"/>
      <c r="N31" s="42">
        <v>1</v>
      </c>
      <c r="O31" s="71">
        <v>30348400</v>
      </c>
      <c r="P31" s="42"/>
      <c r="Q31" s="45"/>
      <c r="R31" s="42"/>
      <c r="S31" s="46"/>
      <c r="T31" s="47">
        <f t="shared" si="4"/>
        <v>1</v>
      </c>
      <c r="U31" s="48">
        <f t="shared" si="14"/>
        <v>30348400</v>
      </c>
      <c r="V31" s="49">
        <f t="shared" si="10"/>
        <v>0.5</v>
      </c>
      <c r="W31" s="50">
        <f t="shared" si="15"/>
        <v>0.52647611910263614</v>
      </c>
      <c r="X31" s="51">
        <f t="shared" si="11"/>
        <v>1</v>
      </c>
      <c r="Y31" s="38">
        <f t="shared" si="12"/>
        <v>30348400</v>
      </c>
      <c r="Z31" s="50">
        <f>IFERROR(#REF!/E31,0)</f>
        <v>0</v>
      </c>
      <c r="AA31" s="50">
        <f t="shared" si="13"/>
        <v>0.52647611910263614</v>
      </c>
      <c r="AB31" s="36"/>
      <c r="AC31" s="126"/>
    </row>
    <row r="32" spans="1:29" ht="31.5" x14ac:dyDescent="0.25">
      <c r="A32" s="75"/>
      <c r="B32" s="76"/>
      <c r="C32" s="22" t="s">
        <v>82</v>
      </c>
      <c r="D32" s="22" t="s">
        <v>83</v>
      </c>
      <c r="E32" s="77"/>
      <c r="F32" s="24">
        <f>SUM(F33:F35)</f>
        <v>1732372280</v>
      </c>
      <c r="G32" s="29"/>
      <c r="H32" s="78">
        <f>SUM(H33:H35)</f>
        <v>0</v>
      </c>
      <c r="I32" s="77"/>
      <c r="J32" s="22"/>
      <c r="K32" s="24">
        <f>SUM(K33:K35)</f>
        <v>1732372280</v>
      </c>
      <c r="L32" s="77"/>
      <c r="M32" s="30">
        <f>SUM(M33:M35)</f>
        <v>107818713</v>
      </c>
      <c r="N32" s="77"/>
      <c r="O32" s="24">
        <f>SUM(O33:O35)</f>
        <v>638731435</v>
      </c>
      <c r="P32" s="77"/>
      <c r="Q32" s="24">
        <f>SUM(Q33:Q35)</f>
        <v>136878602</v>
      </c>
      <c r="R32" s="77"/>
      <c r="S32" s="24"/>
      <c r="T32" s="117"/>
      <c r="U32" s="123">
        <f>+U33+U34+U35</f>
        <v>883428750</v>
      </c>
      <c r="V32" s="32"/>
      <c r="W32" s="32">
        <f>IFERROR(U32/K32,0)</f>
        <v>0.50995317819331532</v>
      </c>
      <c r="X32" s="33"/>
      <c r="Y32" s="30">
        <f>SUM(Y33:Y35)</f>
        <v>883428750</v>
      </c>
      <c r="Z32" s="32"/>
      <c r="AA32" s="32">
        <f>IFERROR(Y32/F32,0)</f>
        <v>0.50995317819331532</v>
      </c>
      <c r="AB32" s="22"/>
      <c r="AC32" s="126"/>
    </row>
    <row r="33" spans="1:29" ht="42" x14ac:dyDescent="0.25">
      <c r="A33" s="34"/>
      <c r="B33" s="35"/>
      <c r="C33" s="36" t="s">
        <v>84</v>
      </c>
      <c r="D33" s="36" t="s">
        <v>85</v>
      </c>
      <c r="E33" s="41">
        <v>12</v>
      </c>
      <c r="F33" s="38">
        <v>116425000</v>
      </c>
      <c r="G33" s="39">
        <v>0</v>
      </c>
      <c r="H33" s="40">
        <v>0</v>
      </c>
      <c r="I33" s="41">
        <v>12</v>
      </c>
      <c r="J33" s="34" t="s">
        <v>37</v>
      </c>
      <c r="K33" s="38">
        <v>116425000</v>
      </c>
      <c r="L33" s="42">
        <v>3</v>
      </c>
      <c r="M33" s="43">
        <v>32720513</v>
      </c>
      <c r="N33" s="42">
        <v>2</v>
      </c>
      <c r="O33" s="202">
        <v>18448155</v>
      </c>
      <c r="P33" s="42">
        <v>2</v>
      </c>
      <c r="Q33" s="44">
        <v>14478602</v>
      </c>
      <c r="R33" s="42"/>
      <c r="S33" s="44"/>
      <c r="T33" s="47">
        <f t="shared" si="4"/>
        <v>7</v>
      </c>
      <c r="U33" s="52">
        <f>+M33+O33+Q33+S33</f>
        <v>65647270</v>
      </c>
      <c r="V33" s="49">
        <f>IFERROR(T33/I33,0)</f>
        <v>0.58333333333333337</v>
      </c>
      <c r="W33" s="50">
        <f>IFERROR(U33/K33,0)</f>
        <v>0.56385887910672106</v>
      </c>
      <c r="X33" s="51">
        <f>+G33+T33</f>
        <v>7</v>
      </c>
      <c r="Y33" s="53">
        <f t="shared" ref="Y33:Y35" si="16">+H33+U33</f>
        <v>65647270</v>
      </c>
      <c r="Z33" s="50">
        <f>IFERROR(X33/E33,0)</f>
        <v>0.58333333333333337</v>
      </c>
      <c r="AA33" s="50">
        <f>IFERROR(Y33/F33,0)</f>
        <v>0.56385887910672106</v>
      </c>
      <c r="AB33" s="36"/>
      <c r="AC33" s="126"/>
    </row>
    <row r="34" spans="1:29" ht="42" x14ac:dyDescent="0.25">
      <c r="A34" s="34"/>
      <c r="B34" s="35"/>
      <c r="C34" s="74" t="s">
        <v>86</v>
      </c>
      <c r="D34" s="74" t="s">
        <v>87</v>
      </c>
      <c r="E34" s="41">
        <v>75</v>
      </c>
      <c r="F34" s="38">
        <v>124347280</v>
      </c>
      <c r="G34" s="39">
        <v>0</v>
      </c>
      <c r="H34" s="40">
        <v>0</v>
      </c>
      <c r="I34" s="41">
        <v>75</v>
      </c>
      <c r="J34" s="34" t="s">
        <v>37</v>
      </c>
      <c r="K34" s="38">
        <v>124347280</v>
      </c>
      <c r="L34" s="42">
        <v>45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4"/>
        <v>45</v>
      </c>
      <c r="U34" s="52">
        <f t="shared" ref="U34:U35" si="17">+M34+O34+Q34+S34</f>
        <v>75098200</v>
      </c>
      <c r="V34" s="49">
        <f t="shared" ref="V34:V35" si="18">IFERROR(T34/I34,0)</f>
        <v>0.6</v>
      </c>
      <c r="W34" s="50">
        <f t="shared" ref="W34:W35" si="19">IFERROR(U34/K34,0)</f>
        <v>0.603939225691145</v>
      </c>
      <c r="X34" s="51">
        <f t="shared" ref="X34:X35" si="20">+G34+T34</f>
        <v>45</v>
      </c>
      <c r="Y34" s="53">
        <f t="shared" si="16"/>
        <v>75098200</v>
      </c>
      <c r="Z34" s="50">
        <f t="shared" ref="Z34:Z35" si="21">IFERROR(X34/E34,0)</f>
        <v>0.6</v>
      </c>
      <c r="AA34" s="50">
        <f t="shared" ref="AA34:AA35" si="22">IFERROR(Y34/F34,0)</f>
        <v>0.603939225691145</v>
      </c>
      <c r="AB34" s="36"/>
      <c r="AC34" s="126"/>
    </row>
    <row r="35" spans="1:29" ht="42" x14ac:dyDescent="0.25">
      <c r="A35" s="34"/>
      <c r="B35" s="35"/>
      <c r="C35" s="36" t="s">
        <v>88</v>
      </c>
      <c r="D35" s="36" t="s">
        <v>89</v>
      </c>
      <c r="E35" s="41">
        <v>2</v>
      </c>
      <c r="F35" s="38">
        <v>1491600000</v>
      </c>
      <c r="G35" s="39">
        <v>0</v>
      </c>
      <c r="H35" s="40">
        <v>0</v>
      </c>
      <c r="I35" s="41">
        <v>2</v>
      </c>
      <c r="J35" s="34" t="s">
        <v>37</v>
      </c>
      <c r="K35" s="38">
        <v>1491600000</v>
      </c>
      <c r="L35" s="42"/>
      <c r="M35" s="43"/>
      <c r="N35" s="42">
        <v>1</v>
      </c>
      <c r="O35" s="202">
        <v>620283280</v>
      </c>
      <c r="P35" s="42">
        <v>1</v>
      </c>
      <c r="Q35" s="44">
        <v>122400000</v>
      </c>
      <c r="R35" s="42"/>
      <c r="S35" s="44"/>
      <c r="T35" s="47">
        <f t="shared" si="4"/>
        <v>2</v>
      </c>
      <c r="U35" s="52">
        <f t="shared" si="17"/>
        <v>742683280</v>
      </c>
      <c r="V35" s="49">
        <f t="shared" si="18"/>
        <v>1</v>
      </c>
      <c r="W35" s="50">
        <f t="shared" si="19"/>
        <v>0.49791048538482169</v>
      </c>
      <c r="X35" s="51">
        <f t="shared" si="20"/>
        <v>2</v>
      </c>
      <c r="Y35" s="53">
        <f t="shared" si="16"/>
        <v>742683280</v>
      </c>
      <c r="Z35" s="50">
        <f t="shared" si="21"/>
        <v>1</v>
      </c>
      <c r="AA35" s="50">
        <f t="shared" si="22"/>
        <v>0.49791048538482169</v>
      </c>
      <c r="AB35" s="36"/>
      <c r="AC35" s="126"/>
    </row>
    <row r="36" spans="1:29" ht="42" x14ac:dyDescent="0.25">
      <c r="A36" s="20"/>
      <c r="B36" s="21"/>
      <c r="C36" s="22" t="s">
        <v>90</v>
      </c>
      <c r="D36" s="22" t="s">
        <v>91</v>
      </c>
      <c r="E36" s="31"/>
      <c r="F36" s="24">
        <f>SUM(F37:F37)</f>
        <v>134790000</v>
      </c>
      <c r="G36" s="25"/>
      <c r="H36" s="26">
        <f>SUM(H37:H37)</f>
        <v>0</v>
      </c>
      <c r="I36" s="31"/>
      <c r="J36" s="28"/>
      <c r="K36" s="24">
        <f>K37</f>
        <v>134790000</v>
      </c>
      <c r="L36" s="29"/>
      <c r="M36" s="30">
        <f>SUM(M37)</f>
        <v>5600000</v>
      </c>
      <c r="N36" s="29"/>
      <c r="O36" s="30">
        <f>SUM(O37)</f>
        <v>60700000</v>
      </c>
      <c r="P36" s="31"/>
      <c r="Q36" s="30">
        <f>SUM(Q37)</f>
        <v>5600000</v>
      </c>
      <c r="R36" s="31"/>
      <c r="S36" s="30"/>
      <c r="T36" s="117"/>
      <c r="U36" s="30">
        <f>SUM(U37:U37)</f>
        <v>71900000</v>
      </c>
      <c r="V36" s="32"/>
      <c r="W36" s="32">
        <f>IFERROR(U36/K36,0)</f>
        <v>0.53342236070925142</v>
      </c>
      <c r="X36" s="33"/>
      <c r="Y36" s="30">
        <f>SUM(Y37:Y37)</f>
        <v>71900000</v>
      </c>
      <c r="Z36" s="32"/>
      <c r="AA36" s="32">
        <f t="shared" ref="AA36:AA68" si="23">IFERROR(Y36/F36,0)</f>
        <v>0.53342236070925142</v>
      </c>
      <c r="AB36" s="22"/>
      <c r="AC36" s="126"/>
    </row>
    <row r="37" spans="1:29" ht="105" x14ac:dyDescent="0.25">
      <c r="A37" s="34"/>
      <c r="B37" s="35"/>
      <c r="C37" s="36" t="s">
        <v>92</v>
      </c>
      <c r="D37" s="36" t="s">
        <v>93</v>
      </c>
      <c r="E37" s="41">
        <v>2</v>
      </c>
      <c r="F37" s="38">
        <v>134790000</v>
      </c>
      <c r="G37" s="39">
        <v>0</v>
      </c>
      <c r="H37" s="40">
        <v>0</v>
      </c>
      <c r="I37" s="41">
        <v>2</v>
      </c>
      <c r="J37" s="34" t="s">
        <v>94</v>
      </c>
      <c r="K37" s="38">
        <v>134790000</v>
      </c>
      <c r="L37" s="42">
        <v>1</v>
      </c>
      <c r="M37" s="43">
        <v>5600000</v>
      </c>
      <c r="N37" s="42">
        <v>1</v>
      </c>
      <c r="O37" s="180">
        <v>60700000</v>
      </c>
      <c r="P37" s="42"/>
      <c r="Q37" s="79">
        <v>5600000</v>
      </c>
      <c r="R37" s="42"/>
      <c r="S37" s="46"/>
      <c r="T37" s="47">
        <f t="shared" si="4"/>
        <v>2</v>
      </c>
      <c r="U37" s="48">
        <f>+M37+O37+Q37+S37</f>
        <v>71900000</v>
      </c>
      <c r="V37" s="49">
        <f>IFERROR(T37/I37,0)</f>
        <v>1</v>
      </c>
      <c r="W37" s="50">
        <f>IFERROR(U37/K37,0)</f>
        <v>0.53342236070925142</v>
      </c>
      <c r="X37" s="51">
        <f t="shared" ref="X37:Y37" si="24">+G37+T37</f>
        <v>2</v>
      </c>
      <c r="Y37" s="38">
        <f t="shared" si="24"/>
        <v>71900000</v>
      </c>
      <c r="Z37" s="50">
        <f>IFERROR(X37/E37,0)</f>
        <v>1</v>
      </c>
      <c r="AA37" s="50">
        <f t="shared" si="23"/>
        <v>0.53342236070925142</v>
      </c>
      <c r="AB37" s="36"/>
      <c r="AC37" s="126"/>
    </row>
    <row r="38" spans="1:29" ht="31.5" customHeight="1" x14ac:dyDescent="0.25">
      <c r="A38" s="80"/>
      <c r="B38" s="81"/>
      <c r="C38" s="10" t="s">
        <v>95</v>
      </c>
      <c r="D38" s="10" t="s">
        <v>96</v>
      </c>
      <c r="E38" s="82"/>
      <c r="F38" s="12">
        <f>SUM(F39,F69,F95,F109)</f>
        <v>133909964107</v>
      </c>
      <c r="G38" s="19"/>
      <c r="H38" s="14">
        <f>+H39+H69+H95+H109</f>
        <v>0</v>
      </c>
      <c r="I38" s="82"/>
      <c r="J38" s="10"/>
      <c r="K38" s="12">
        <f>K39+K69+K95+K109</f>
        <v>133909964107</v>
      </c>
      <c r="L38" s="83"/>
      <c r="M38" s="17">
        <f>+M39+M69+M95+M109</f>
        <v>1048723220</v>
      </c>
      <c r="N38" s="83"/>
      <c r="O38" s="17">
        <f>SUM(O39,O69,O95,O109)</f>
        <v>48810951521</v>
      </c>
      <c r="P38" s="84"/>
      <c r="Q38" s="17">
        <f>SUM(Q39,Q69,Q95,Q109)</f>
        <v>2321660730</v>
      </c>
      <c r="R38" s="84"/>
      <c r="S38" s="17"/>
      <c r="T38" s="118"/>
      <c r="U38" s="17">
        <f>U39+U69+U95+U109</f>
        <v>52181335471</v>
      </c>
      <c r="V38" s="18"/>
      <c r="W38" s="18">
        <f t="shared" ref="W38:W68" si="25">IFERROR(U38/K38,0)</f>
        <v>0.38967477751920537</v>
      </c>
      <c r="X38" s="85"/>
      <c r="Y38" s="17">
        <f>+Y39+Y69+Y95+Y109</f>
        <v>52181335471</v>
      </c>
      <c r="Z38" s="18"/>
      <c r="AA38" s="18">
        <f t="shared" si="23"/>
        <v>0.38967477751920537</v>
      </c>
      <c r="AB38" s="10"/>
      <c r="AC38" s="126"/>
    </row>
    <row r="39" spans="1:29" ht="31.5" x14ac:dyDescent="0.25">
      <c r="A39" s="75"/>
      <c r="B39" s="76"/>
      <c r="C39" s="22" t="s">
        <v>97</v>
      </c>
      <c r="D39" s="22" t="s">
        <v>98</v>
      </c>
      <c r="E39" s="77"/>
      <c r="F39" s="24">
        <f>SUM(F40:F68)</f>
        <v>87635763191</v>
      </c>
      <c r="G39" s="78"/>
      <c r="H39" s="26">
        <f>SUM(H40:H67)</f>
        <v>0</v>
      </c>
      <c r="I39" s="77"/>
      <c r="J39" s="22"/>
      <c r="K39" s="24">
        <f>SUM(K40:K68)</f>
        <v>87635763191</v>
      </c>
      <c r="L39" s="29"/>
      <c r="M39" s="30">
        <f>SUM(M40:M68)</f>
        <v>949066420</v>
      </c>
      <c r="N39" s="29"/>
      <c r="O39" s="30">
        <f>SUM(O40:O68)</f>
        <v>28864070711</v>
      </c>
      <c r="P39" s="77"/>
      <c r="Q39" s="30">
        <f>SUM(Q40:Q68)</f>
        <v>1464151100</v>
      </c>
      <c r="R39" s="77"/>
      <c r="S39" s="30"/>
      <c r="T39" s="117"/>
      <c r="U39" s="30">
        <f>SUM(U40:U68)</f>
        <v>31277288231</v>
      </c>
      <c r="V39" s="32"/>
      <c r="W39" s="32">
        <f t="shared" si="25"/>
        <v>0.3569009624852803</v>
      </c>
      <c r="X39" s="33"/>
      <c r="Y39" s="30">
        <f>SUM(Y40:Y68)</f>
        <v>31277288231</v>
      </c>
      <c r="Z39" s="32"/>
      <c r="AA39" s="32">
        <f t="shared" si="23"/>
        <v>0.3569009624852803</v>
      </c>
      <c r="AB39" s="22"/>
      <c r="AC39" s="126"/>
    </row>
    <row r="40" spans="1:29" ht="21" x14ac:dyDescent="0.25">
      <c r="A40" s="62"/>
      <c r="B40" s="63"/>
      <c r="C40" s="64" t="s">
        <v>99</v>
      </c>
      <c r="D40" s="64" t="s">
        <v>100</v>
      </c>
      <c r="E40" s="37">
        <v>1</v>
      </c>
      <c r="F40" s="38">
        <v>2226769800</v>
      </c>
      <c r="G40" s="39">
        <v>0</v>
      </c>
      <c r="H40" s="40">
        <v>0</v>
      </c>
      <c r="I40" s="37">
        <v>1</v>
      </c>
      <c r="J40" s="62" t="s">
        <v>94</v>
      </c>
      <c r="K40" s="38">
        <f>F40</f>
        <v>2226769800</v>
      </c>
      <c r="L40" s="42"/>
      <c r="M40" s="57"/>
      <c r="N40" s="42">
        <v>1</v>
      </c>
      <c r="O40" s="43">
        <v>92118900</v>
      </c>
      <c r="P40" s="42"/>
      <c r="Q40" s="86">
        <v>12800000</v>
      </c>
      <c r="R40" s="42"/>
      <c r="S40" s="87"/>
      <c r="T40" s="47">
        <f t="shared" si="4"/>
        <v>1</v>
      </c>
      <c r="U40" s="52">
        <f t="shared" ref="U40:U68" si="26">+M40+O40+Q40+S40</f>
        <v>104918900</v>
      </c>
      <c r="V40" s="49">
        <f t="shared" ref="V40:V68" si="27">IFERROR(T40/I40,0)</f>
        <v>1</v>
      </c>
      <c r="W40" s="50">
        <f t="shared" si="25"/>
        <v>4.7117084127869885E-2</v>
      </c>
      <c r="X40" s="51">
        <f t="shared" ref="X40:Y58" si="28">+G40+T40</f>
        <v>1</v>
      </c>
      <c r="Y40" s="53">
        <f t="shared" si="28"/>
        <v>104918900</v>
      </c>
      <c r="Z40" s="50">
        <f t="shared" ref="Z40:Z68" si="29">IFERROR(X40/E40,0)</f>
        <v>1</v>
      </c>
      <c r="AA40" s="50">
        <f t="shared" si="23"/>
        <v>4.7117084127869885E-2</v>
      </c>
      <c r="AB40" s="64"/>
      <c r="AC40" s="126"/>
    </row>
    <row r="41" spans="1:29" ht="31.5" x14ac:dyDescent="0.25">
      <c r="A41" s="34"/>
      <c r="B41" s="35"/>
      <c r="C41" s="36" t="s">
        <v>101</v>
      </c>
      <c r="D41" s="36" t="s">
        <v>102</v>
      </c>
      <c r="E41" s="37">
        <v>6</v>
      </c>
      <c r="F41" s="38">
        <v>1431781790</v>
      </c>
      <c r="G41" s="39">
        <v>0</v>
      </c>
      <c r="H41" s="40">
        <v>0</v>
      </c>
      <c r="I41" s="41">
        <v>6</v>
      </c>
      <c r="J41" s="34" t="s">
        <v>103</v>
      </c>
      <c r="K41" s="38">
        <f t="shared" ref="K41:K68" si="30">F41</f>
        <v>1431781790</v>
      </c>
      <c r="L41" s="42"/>
      <c r="M41" s="57"/>
      <c r="N41" s="42">
        <v>1</v>
      </c>
      <c r="O41" s="44">
        <v>47919600</v>
      </c>
      <c r="P41" s="42"/>
      <c r="Q41" s="45"/>
      <c r="R41" s="42"/>
      <c r="S41" s="87"/>
      <c r="T41" s="47">
        <f t="shared" si="4"/>
        <v>1</v>
      </c>
      <c r="U41" s="52">
        <f t="shared" si="26"/>
        <v>47919600</v>
      </c>
      <c r="V41" s="49">
        <f t="shared" si="27"/>
        <v>0.16666666666666666</v>
      </c>
      <c r="W41" s="50">
        <f t="shared" si="25"/>
        <v>3.3468507795451151E-2</v>
      </c>
      <c r="X41" s="51">
        <f t="shared" si="28"/>
        <v>1</v>
      </c>
      <c r="Y41" s="53">
        <f t="shared" si="28"/>
        <v>47919600</v>
      </c>
      <c r="Z41" s="50">
        <f t="shared" si="29"/>
        <v>0.16666666666666666</v>
      </c>
      <c r="AA41" s="50">
        <f t="shared" si="23"/>
        <v>3.3468507795451151E-2</v>
      </c>
      <c r="AB41" s="36"/>
      <c r="AC41" s="126"/>
    </row>
    <row r="42" spans="1:29" ht="31.5" x14ac:dyDescent="0.25">
      <c r="A42" s="34"/>
      <c r="B42" s="35"/>
      <c r="C42" s="36" t="s">
        <v>104</v>
      </c>
      <c r="D42" s="36" t="s">
        <v>105</v>
      </c>
      <c r="E42" s="37">
        <v>6</v>
      </c>
      <c r="F42" s="38">
        <v>537000000</v>
      </c>
      <c r="G42" s="39">
        <v>0</v>
      </c>
      <c r="H42" s="40">
        <v>0</v>
      </c>
      <c r="I42" s="41">
        <v>6</v>
      </c>
      <c r="J42" s="34" t="s">
        <v>103</v>
      </c>
      <c r="K42" s="38">
        <f t="shared" si="30"/>
        <v>537000000</v>
      </c>
      <c r="L42" s="42"/>
      <c r="M42" s="57"/>
      <c r="N42" s="42"/>
      <c r="O42" s="57"/>
      <c r="P42" s="42"/>
      <c r="Q42" s="45"/>
      <c r="R42" s="42"/>
      <c r="S42" s="87"/>
      <c r="T42" s="47">
        <f t="shared" si="4"/>
        <v>0</v>
      </c>
      <c r="U42" s="52">
        <f t="shared" si="26"/>
        <v>0</v>
      </c>
      <c r="V42" s="49">
        <f t="shared" si="27"/>
        <v>0</v>
      </c>
      <c r="W42" s="50">
        <f t="shared" si="25"/>
        <v>0</v>
      </c>
      <c r="X42" s="51">
        <f t="shared" si="28"/>
        <v>0</v>
      </c>
      <c r="Y42" s="53">
        <f t="shared" si="28"/>
        <v>0</v>
      </c>
      <c r="Z42" s="50">
        <f t="shared" si="29"/>
        <v>0</v>
      </c>
      <c r="AA42" s="50">
        <f t="shared" si="23"/>
        <v>0</v>
      </c>
      <c r="AB42" s="36"/>
      <c r="AC42" s="126"/>
    </row>
    <row r="43" spans="1:29" ht="42" x14ac:dyDescent="0.25">
      <c r="A43" s="34"/>
      <c r="B43" s="35"/>
      <c r="C43" s="64" t="s">
        <v>106</v>
      </c>
      <c r="D43" s="36" t="s">
        <v>107</v>
      </c>
      <c r="E43" s="37">
        <v>12</v>
      </c>
      <c r="F43" s="38">
        <v>3307296245</v>
      </c>
      <c r="G43" s="39">
        <v>0</v>
      </c>
      <c r="H43" s="40">
        <v>0</v>
      </c>
      <c r="I43" s="41">
        <v>12</v>
      </c>
      <c r="J43" s="34" t="s">
        <v>94</v>
      </c>
      <c r="K43" s="38">
        <f t="shared" si="30"/>
        <v>3307296245</v>
      </c>
      <c r="L43" s="42"/>
      <c r="M43" s="57"/>
      <c r="N43" s="42"/>
      <c r="O43" s="57"/>
      <c r="P43" s="42">
        <v>1</v>
      </c>
      <c r="Q43" s="45">
        <v>24500000</v>
      </c>
      <c r="R43" s="42"/>
      <c r="S43" s="87"/>
      <c r="T43" s="47">
        <f t="shared" si="4"/>
        <v>1</v>
      </c>
      <c r="U43" s="52">
        <f t="shared" si="26"/>
        <v>24500000</v>
      </c>
      <c r="V43" s="49">
        <f t="shared" si="27"/>
        <v>8.3333333333333329E-2</v>
      </c>
      <c r="W43" s="50">
        <f t="shared" si="25"/>
        <v>7.407863760931401E-3</v>
      </c>
      <c r="X43" s="51">
        <f t="shared" si="28"/>
        <v>1</v>
      </c>
      <c r="Y43" s="53">
        <f t="shared" si="28"/>
        <v>24500000</v>
      </c>
      <c r="Z43" s="50">
        <f t="shared" si="29"/>
        <v>8.3333333333333329E-2</v>
      </c>
      <c r="AA43" s="50">
        <f t="shared" si="23"/>
        <v>7.407863760931401E-3</v>
      </c>
      <c r="AB43" s="36"/>
      <c r="AC43" s="126"/>
    </row>
    <row r="44" spans="1:29" ht="52.5" x14ac:dyDescent="0.25">
      <c r="A44" s="34"/>
      <c r="B44" s="35"/>
      <c r="C44" s="64" t="s">
        <v>108</v>
      </c>
      <c r="D44" s="36" t="s">
        <v>109</v>
      </c>
      <c r="E44" s="37">
        <v>5</v>
      </c>
      <c r="F44" s="38">
        <v>995175000</v>
      </c>
      <c r="G44" s="39">
        <v>0</v>
      </c>
      <c r="H44" s="40">
        <v>0</v>
      </c>
      <c r="I44" s="41">
        <v>5</v>
      </c>
      <c r="J44" s="34" t="s">
        <v>94</v>
      </c>
      <c r="K44" s="38">
        <f t="shared" si="30"/>
        <v>995175000</v>
      </c>
      <c r="L44" s="42"/>
      <c r="M44" s="57"/>
      <c r="N44" s="42"/>
      <c r="O44" s="57"/>
      <c r="P44" s="42">
        <v>1</v>
      </c>
      <c r="Q44" s="45">
        <v>53760000</v>
      </c>
      <c r="R44" s="42"/>
      <c r="S44" s="87"/>
      <c r="T44" s="47">
        <f t="shared" si="4"/>
        <v>1</v>
      </c>
      <c r="U44" s="52">
        <f t="shared" si="26"/>
        <v>53760000</v>
      </c>
      <c r="V44" s="49">
        <f t="shared" si="27"/>
        <v>0.2</v>
      </c>
      <c r="W44" s="50">
        <f t="shared" si="25"/>
        <v>5.4020649634486398E-2</v>
      </c>
      <c r="X44" s="51">
        <f t="shared" si="28"/>
        <v>1</v>
      </c>
      <c r="Y44" s="53">
        <f t="shared" si="28"/>
        <v>53760000</v>
      </c>
      <c r="Z44" s="50">
        <f t="shared" si="29"/>
        <v>0.2</v>
      </c>
      <c r="AA44" s="50">
        <f t="shared" si="23"/>
        <v>5.4020649634486398E-2</v>
      </c>
      <c r="AB44" s="36"/>
      <c r="AC44" s="126"/>
    </row>
    <row r="45" spans="1:29" ht="31.5" x14ac:dyDescent="0.25">
      <c r="A45" s="34"/>
      <c r="B45" s="35"/>
      <c r="C45" s="36" t="s">
        <v>110</v>
      </c>
      <c r="D45" s="36" t="s">
        <v>111</v>
      </c>
      <c r="E45" s="37">
        <v>1</v>
      </c>
      <c r="F45" s="53">
        <v>215000000</v>
      </c>
      <c r="G45" s="39">
        <v>0</v>
      </c>
      <c r="H45" s="40">
        <v>0</v>
      </c>
      <c r="I45" s="37">
        <v>1</v>
      </c>
      <c r="J45" s="34" t="s">
        <v>103</v>
      </c>
      <c r="K45" s="38">
        <f t="shared" si="30"/>
        <v>215000000</v>
      </c>
      <c r="L45" s="42"/>
      <c r="M45" s="57"/>
      <c r="N45" s="42"/>
      <c r="O45" s="57"/>
      <c r="P45" s="42"/>
      <c r="Q45" s="45"/>
      <c r="R45" s="42"/>
      <c r="S45" s="87"/>
      <c r="T45" s="47">
        <f t="shared" si="4"/>
        <v>0</v>
      </c>
      <c r="U45" s="52">
        <f t="shared" si="26"/>
        <v>0</v>
      </c>
      <c r="V45" s="49">
        <f t="shared" si="27"/>
        <v>0</v>
      </c>
      <c r="W45" s="50">
        <f t="shared" si="25"/>
        <v>0</v>
      </c>
      <c r="X45" s="51">
        <f t="shared" si="28"/>
        <v>0</v>
      </c>
      <c r="Y45" s="53">
        <f t="shared" si="28"/>
        <v>0</v>
      </c>
      <c r="Z45" s="50">
        <f t="shared" si="29"/>
        <v>0</v>
      </c>
      <c r="AA45" s="50">
        <f t="shared" si="23"/>
        <v>0</v>
      </c>
      <c r="AB45" s="36"/>
      <c r="AC45" s="126"/>
    </row>
    <row r="46" spans="1:29" ht="42" x14ac:dyDescent="0.25">
      <c r="A46" s="34"/>
      <c r="B46" s="35"/>
      <c r="C46" s="36" t="s">
        <v>112</v>
      </c>
      <c r="D46" s="36" t="s">
        <v>113</v>
      </c>
      <c r="E46" s="41">
        <v>3</v>
      </c>
      <c r="F46" s="38">
        <v>290250000</v>
      </c>
      <c r="G46" s="39">
        <v>0</v>
      </c>
      <c r="H46" s="40">
        <v>0</v>
      </c>
      <c r="I46" s="41">
        <v>3</v>
      </c>
      <c r="J46" s="34" t="s">
        <v>103</v>
      </c>
      <c r="K46" s="38">
        <f t="shared" si="30"/>
        <v>290250000</v>
      </c>
      <c r="L46" s="42"/>
      <c r="M46" s="57"/>
      <c r="N46" s="42"/>
      <c r="O46" s="57"/>
      <c r="P46" s="42"/>
      <c r="Q46" s="45"/>
      <c r="R46" s="42"/>
      <c r="S46" s="87"/>
      <c r="T46" s="47">
        <f t="shared" si="4"/>
        <v>0</v>
      </c>
      <c r="U46" s="52">
        <f t="shared" si="26"/>
        <v>0</v>
      </c>
      <c r="V46" s="49">
        <f t="shared" si="27"/>
        <v>0</v>
      </c>
      <c r="W46" s="50">
        <f t="shared" si="25"/>
        <v>0</v>
      </c>
      <c r="X46" s="51">
        <f t="shared" si="28"/>
        <v>0</v>
      </c>
      <c r="Y46" s="53">
        <f t="shared" si="28"/>
        <v>0</v>
      </c>
      <c r="Z46" s="50">
        <f t="shared" si="29"/>
        <v>0</v>
      </c>
      <c r="AA46" s="50">
        <f t="shared" si="23"/>
        <v>0</v>
      </c>
      <c r="AB46" s="36"/>
      <c r="AC46" s="126"/>
    </row>
    <row r="47" spans="1:29" ht="31.5" x14ac:dyDescent="0.25">
      <c r="A47" s="34"/>
      <c r="B47" s="35"/>
      <c r="C47" s="36" t="s">
        <v>168</v>
      </c>
      <c r="D47" s="36" t="s">
        <v>169</v>
      </c>
      <c r="E47" s="41">
        <v>2</v>
      </c>
      <c r="F47" s="38">
        <v>160580000</v>
      </c>
      <c r="G47" s="39">
        <v>0</v>
      </c>
      <c r="H47" s="40">
        <v>0</v>
      </c>
      <c r="I47" s="41">
        <v>2</v>
      </c>
      <c r="J47" s="34" t="s">
        <v>103</v>
      </c>
      <c r="K47" s="38">
        <f t="shared" si="30"/>
        <v>160580000</v>
      </c>
      <c r="L47" s="42"/>
      <c r="M47" s="57"/>
      <c r="N47" s="42"/>
      <c r="O47" s="57"/>
      <c r="P47" s="42"/>
      <c r="Q47" s="45"/>
      <c r="R47" s="42"/>
      <c r="S47" s="87"/>
      <c r="T47" s="47">
        <f t="shared" si="4"/>
        <v>0</v>
      </c>
      <c r="U47" s="52">
        <f t="shared" si="26"/>
        <v>0</v>
      </c>
      <c r="V47" s="49">
        <f t="shared" si="27"/>
        <v>0</v>
      </c>
      <c r="W47" s="50">
        <f t="shared" si="25"/>
        <v>0</v>
      </c>
      <c r="X47" s="51">
        <f t="shared" si="28"/>
        <v>0</v>
      </c>
      <c r="Y47" s="53">
        <f t="shared" si="28"/>
        <v>0</v>
      </c>
      <c r="Z47" s="50">
        <f t="shared" si="29"/>
        <v>0</v>
      </c>
      <c r="AA47" s="50"/>
      <c r="AB47" s="36"/>
      <c r="AC47" s="126"/>
    </row>
    <row r="48" spans="1:29" ht="21" x14ac:dyDescent="0.25">
      <c r="A48" s="34"/>
      <c r="B48" s="35"/>
      <c r="C48" s="36" t="s">
        <v>114</v>
      </c>
      <c r="D48" s="36" t="s">
        <v>115</v>
      </c>
      <c r="E48" s="41">
        <v>150</v>
      </c>
      <c r="F48" s="38">
        <v>1831695600</v>
      </c>
      <c r="G48" s="39">
        <v>0</v>
      </c>
      <c r="H48" s="40">
        <v>0</v>
      </c>
      <c r="I48" s="41">
        <v>150</v>
      </c>
      <c r="J48" s="34" t="s">
        <v>67</v>
      </c>
      <c r="K48" s="38">
        <f t="shared" si="30"/>
        <v>1831695600</v>
      </c>
      <c r="L48" s="42"/>
      <c r="M48" s="57"/>
      <c r="N48" s="42"/>
      <c r="O48" s="57"/>
      <c r="P48" s="42"/>
      <c r="Q48" s="45"/>
      <c r="R48" s="42"/>
      <c r="S48" s="89"/>
      <c r="T48" s="47">
        <f t="shared" si="4"/>
        <v>0</v>
      </c>
      <c r="U48" s="52">
        <f t="shared" si="26"/>
        <v>0</v>
      </c>
      <c r="V48" s="49">
        <f t="shared" si="27"/>
        <v>0</v>
      </c>
      <c r="W48" s="50">
        <f t="shared" si="25"/>
        <v>0</v>
      </c>
      <c r="X48" s="51">
        <f t="shared" si="28"/>
        <v>0</v>
      </c>
      <c r="Y48" s="53">
        <f t="shared" si="28"/>
        <v>0</v>
      </c>
      <c r="Z48" s="50">
        <f t="shared" si="29"/>
        <v>0</v>
      </c>
      <c r="AA48" s="50">
        <f t="shared" si="23"/>
        <v>0</v>
      </c>
      <c r="AB48" s="36"/>
      <c r="AC48" s="126"/>
    </row>
    <row r="49" spans="1:29" ht="42" x14ac:dyDescent="0.25">
      <c r="A49" s="34"/>
      <c r="B49" s="35"/>
      <c r="C49" s="36" t="s">
        <v>116</v>
      </c>
      <c r="D49" s="36" t="s">
        <v>260</v>
      </c>
      <c r="E49" s="41">
        <v>35000</v>
      </c>
      <c r="F49" s="38">
        <v>1002912446</v>
      </c>
      <c r="G49" s="39">
        <v>0</v>
      </c>
      <c r="H49" s="40">
        <v>0</v>
      </c>
      <c r="I49" s="41">
        <v>35000</v>
      </c>
      <c r="J49" s="34" t="s">
        <v>117</v>
      </c>
      <c r="K49" s="38">
        <f t="shared" si="30"/>
        <v>1002912446</v>
      </c>
      <c r="L49" s="42"/>
      <c r="M49" s="57"/>
      <c r="N49" s="42">
        <v>8</v>
      </c>
      <c r="O49" s="57">
        <v>231412000</v>
      </c>
      <c r="P49" s="90"/>
      <c r="Q49" s="45"/>
      <c r="R49" s="42"/>
      <c r="S49" s="89"/>
      <c r="T49" s="47">
        <f t="shared" si="4"/>
        <v>8</v>
      </c>
      <c r="U49" s="52">
        <f t="shared" si="26"/>
        <v>231412000</v>
      </c>
      <c r="V49" s="49">
        <f t="shared" si="27"/>
        <v>2.2857142857142857E-4</v>
      </c>
      <c r="W49" s="50">
        <f t="shared" si="25"/>
        <v>0.23073998226162207</v>
      </c>
      <c r="X49" s="51">
        <f t="shared" si="28"/>
        <v>8</v>
      </c>
      <c r="Y49" s="53">
        <f t="shared" si="28"/>
        <v>231412000</v>
      </c>
      <c r="Z49" s="50">
        <f t="shared" si="29"/>
        <v>2.2857142857142857E-4</v>
      </c>
      <c r="AA49" s="50">
        <f t="shared" si="23"/>
        <v>0.23073998226162207</v>
      </c>
      <c r="AB49" s="36"/>
      <c r="AC49" s="126"/>
    </row>
    <row r="50" spans="1:29" ht="21" x14ac:dyDescent="0.25">
      <c r="A50" s="34"/>
      <c r="B50" s="35"/>
      <c r="C50" s="36" t="s">
        <v>259</v>
      </c>
      <c r="D50" s="36" t="s">
        <v>261</v>
      </c>
      <c r="E50" s="41">
        <v>105</v>
      </c>
      <c r="F50" s="38">
        <v>100000000</v>
      </c>
      <c r="G50" s="39">
        <v>0</v>
      </c>
      <c r="H50" s="40">
        <v>0</v>
      </c>
      <c r="I50" s="41">
        <v>105</v>
      </c>
      <c r="J50" s="34" t="s">
        <v>67</v>
      </c>
      <c r="K50" s="38">
        <v>100000000</v>
      </c>
      <c r="L50" s="42"/>
      <c r="M50" s="57"/>
      <c r="N50" s="42"/>
      <c r="O50" s="57"/>
      <c r="P50" s="90"/>
      <c r="Q50" s="45"/>
      <c r="R50" s="42"/>
      <c r="S50" s="89"/>
      <c r="T50" s="47">
        <f t="shared" si="4"/>
        <v>0</v>
      </c>
      <c r="U50" s="52">
        <f t="shared" si="26"/>
        <v>0</v>
      </c>
      <c r="V50" s="49">
        <f t="shared" si="27"/>
        <v>0</v>
      </c>
      <c r="W50" s="50">
        <f t="shared" si="25"/>
        <v>0</v>
      </c>
      <c r="X50" s="51">
        <f t="shared" si="28"/>
        <v>0</v>
      </c>
      <c r="Y50" s="53">
        <f t="shared" si="28"/>
        <v>0</v>
      </c>
      <c r="Z50" s="50">
        <f t="shared" si="29"/>
        <v>0</v>
      </c>
      <c r="AA50" s="50">
        <f t="shared" si="23"/>
        <v>0</v>
      </c>
      <c r="AB50" s="36"/>
      <c r="AC50" s="126"/>
    </row>
    <row r="51" spans="1:29" ht="42" x14ac:dyDescent="0.25">
      <c r="A51" s="34"/>
      <c r="B51" s="35"/>
      <c r="C51" s="36" t="s">
        <v>118</v>
      </c>
      <c r="D51" s="36" t="s">
        <v>119</v>
      </c>
      <c r="E51" s="41">
        <v>500</v>
      </c>
      <c r="F51" s="38">
        <v>1000000000</v>
      </c>
      <c r="G51" s="39">
        <v>0</v>
      </c>
      <c r="H51" s="40">
        <v>0</v>
      </c>
      <c r="I51" s="41">
        <v>500</v>
      </c>
      <c r="J51" s="34" t="s">
        <v>117</v>
      </c>
      <c r="K51" s="38">
        <f t="shared" si="30"/>
        <v>1000000000</v>
      </c>
      <c r="L51" s="42"/>
      <c r="M51" s="57"/>
      <c r="N51" s="42">
        <v>405</v>
      </c>
      <c r="O51" s="204">
        <v>809964900</v>
      </c>
      <c r="P51" s="90">
        <v>19</v>
      </c>
      <c r="Q51" s="45">
        <v>36650000</v>
      </c>
      <c r="R51" s="42"/>
      <c r="S51" s="89"/>
      <c r="T51" s="47">
        <f t="shared" si="4"/>
        <v>424</v>
      </c>
      <c r="U51" s="52">
        <f t="shared" si="26"/>
        <v>846614900</v>
      </c>
      <c r="V51" s="49">
        <f t="shared" si="27"/>
        <v>0.84799999999999998</v>
      </c>
      <c r="W51" s="50">
        <f t="shared" si="25"/>
        <v>0.84661489999999995</v>
      </c>
      <c r="X51" s="51">
        <f t="shared" si="28"/>
        <v>424</v>
      </c>
      <c r="Y51" s="53">
        <f t="shared" si="28"/>
        <v>846614900</v>
      </c>
      <c r="Z51" s="50">
        <f t="shared" si="29"/>
        <v>0.84799999999999998</v>
      </c>
      <c r="AA51" s="50">
        <f t="shared" si="23"/>
        <v>0.84661489999999995</v>
      </c>
      <c r="AB51" s="36"/>
      <c r="AC51" s="126"/>
    </row>
    <row r="52" spans="1:29" ht="42" x14ac:dyDescent="0.25">
      <c r="A52" s="34"/>
      <c r="B52" s="35"/>
      <c r="C52" s="36" t="s">
        <v>120</v>
      </c>
      <c r="D52" s="36" t="s">
        <v>121</v>
      </c>
      <c r="E52" s="41">
        <v>356</v>
      </c>
      <c r="F52" s="38">
        <v>10740000000</v>
      </c>
      <c r="G52" s="39">
        <v>0</v>
      </c>
      <c r="H52" s="40">
        <v>0</v>
      </c>
      <c r="I52" s="41">
        <v>356</v>
      </c>
      <c r="J52" s="34" t="s">
        <v>122</v>
      </c>
      <c r="K52" s="38">
        <f t="shared" si="30"/>
        <v>10740000000</v>
      </c>
      <c r="L52" s="42"/>
      <c r="M52" s="57"/>
      <c r="N52" s="42">
        <v>128</v>
      </c>
      <c r="O52" s="204">
        <v>3853500000</v>
      </c>
      <c r="P52" s="42">
        <v>20</v>
      </c>
      <c r="Q52" s="45">
        <v>585500000</v>
      </c>
      <c r="R52" s="42"/>
      <c r="S52" s="89"/>
      <c r="T52" s="47">
        <f t="shared" si="4"/>
        <v>148</v>
      </c>
      <c r="U52" s="52">
        <f t="shared" si="26"/>
        <v>4439000000</v>
      </c>
      <c r="V52" s="49">
        <f t="shared" si="27"/>
        <v>0.4157303370786517</v>
      </c>
      <c r="W52" s="50">
        <f t="shared" si="25"/>
        <v>0.41331471135940412</v>
      </c>
      <c r="X52" s="51">
        <f t="shared" si="28"/>
        <v>148</v>
      </c>
      <c r="Y52" s="53">
        <f t="shared" si="28"/>
        <v>4439000000</v>
      </c>
      <c r="Z52" s="50">
        <f t="shared" si="29"/>
        <v>0.4157303370786517</v>
      </c>
      <c r="AA52" s="50">
        <f t="shared" si="23"/>
        <v>0.41331471135940412</v>
      </c>
      <c r="AB52" s="36"/>
      <c r="AC52" s="126"/>
    </row>
    <row r="53" spans="1:29" ht="84" x14ac:dyDescent="0.25">
      <c r="A53" s="34"/>
      <c r="B53" s="35"/>
      <c r="C53" s="36" t="s">
        <v>123</v>
      </c>
      <c r="D53" s="36" t="s">
        <v>124</v>
      </c>
      <c r="E53" s="41">
        <v>892</v>
      </c>
      <c r="F53" s="53">
        <v>1317853000</v>
      </c>
      <c r="G53" s="39">
        <v>0</v>
      </c>
      <c r="H53" s="40">
        <v>0</v>
      </c>
      <c r="I53" s="41">
        <v>892</v>
      </c>
      <c r="J53" s="34" t="s">
        <v>122</v>
      </c>
      <c r="K53" s="38">
        <f t="shared" si="30"/>
        <v>1317853000</v>
      </c>
      <c r="L53" s="42">
        <v>63</v>
      </c>
      <c r="M53" s="57">
        <v>92789800</v>
      </c>
      <c r="N53" s="42">
        <v>123</v>
      </c>
      <c r="O53" s="204">
        <v>180953100</v>
      </c>
      <c r="P53" s="42">
        <v>36</v>
      </c>
      <c r="Q53" s="57">
        <v>52300300</v>
      </c>
      <c r="R53" s="42"/>
      <c r="S53" s="89"/>
      <c r="T53" s="47">
        <f t="shared" si="4"/>
        <v>222</v>
      </c>
      <c r="U53" s="52">
        <f t="shared" si="26"/>
        <v>326043200</v>
      </c>
      <c r="V53" s="49">
        <f t="shared" si="27"/>
        <v>0.24887892376681614</v>
      </c>
      <c r="W53" s="50">
        <f t="shared" si="25"/>
        <v>0.24740483195014923</v>
      </c>
      <c r="X53" s="51">
        <f t="shared" si="28"/>
        <v>222</v>
      </c>
      <c r="Y53" s="53">
        <f t="shared" si="28"/>
        <v>326043200</v>
      </c>
      <c r="Z53" s="50">
        <f t="shared" si="29"/>
        <v>0.24887892376681614</v>
      </c>
      <c r="AA53" s="50">
        <f t="shared" si="23"/>
        <v>0.24740483195014923</v>
      </c>
      <c r="AB53" s="36"/>
      <c r="AC53" s="126"/>
    </row>
    <row r="54" spans="1:29" ht="42" x14ac:dyDescent="0.25">
      <c r="A54" s="34"/>
      <c r="B54" s="35"/>
      <c r="C54" s="36" t="s">
        <v>125</v>
      </c>
      <c r="D54" s="36" t="s">
        <v>126</v>
      </c>
      <c r="E54" s="41">
        <v>108</v>
      </c>
      <c r="F54" s="38">
        <v>1728452600</v>
      </c>
      <c r="G54" s="39">
        <v>0</v>
      </c>
      <c r="H54" s="40">
        <v>0</v>
      </c>
      <c r="I54" s="41">
        <v>108</v>
      </c>
      <c r="J54" s="34" t="s">
        <v>127</v>
      </c>
      <c r="K54" s="38">
        <f t="shared" si="30"/>
        <v>1728452600</v>
      </c>
      <c r="L54" s="42">
        <v>4</v>
      </c>
      <c r="M54" s="57">
        <v>70431000</v>
      </c>
      <c r="N54" s="42">
        <v>14</v>
      </c>
      <c r="O54" s="44">
        <v>294284300</v>
      </c>
      <c r="P54" s="42">
        <v>5</v>
      </c>
      <c r="Q54" s="57">
        <v>78444700</v>
      </c>
      <c r="R54" s="42"/>
      <c r="S54" s="89"/>
      <c r="T54" s="47">
        <f t="shared" si="4"/>
        <v>23</v>
      </c>
      <c r="U54" s="52">
        <f>+M54+O54+Q54+S54</f>
        <v>443160000</v>
      </c>
      <c r="V54" s="49">
        <f t="shared" si="27"/>
        <v>0.21296296296296297</v>
      </c>
      <c r="W54" s="50">
        <f t="shared" si="25"/>
        <v>0.25639117902336461</v>
      </c>
      <c r="X54" s="51">
        <f t="shared" si="28"/>
        <v>23</v>
      </c>
      <c r="Y54" s="53">
        <f t="shared" si="28"/>
        <v>443160000</v>
      </c>
      <c r="Z54" s="50">
        <f t="shared" si="29"/>
        <v>0.21296296296296297</v>
      </c>
      <c r="AA54" s="50">
        <f t="shared" si="23"/>
        <v>0.25639117902336461</v>
      </c>
      <c r="AB54" s="36"/>
      <c r="AC54" s="126"/>
    </row>
    <row r="55" spans="1:29" s="198" customFormat="1" ht="21" x14ac:dyDescent="0.25">
      <c r="A55" s="182"/>
      <c r="B55" s="183"/>
      <c r="C55" s="184" t="s">
        <v>264</v>
      </c>
      <c r="D55" s="184" t="s">
        <v>265</v>
      </c>
      <c r="E55" s="185">
        <v>113</v>
      </c>
      <c r="F55" s="189">
        <v>35534720000</v>
      </c>
      <c r="G55" s="187">
        <v>0</v>
      </c>
      <c r="H55" s="188">
        <v>0</v>
      </c>
      <c r="I55" s="185">
        <v>113</v>
      </c>
      <c r="J55" s="34" t="s">
        <v>127</v>
      </c>
      <c r="K55" s="38">
        <f t="shared" si="30"/>
        <v>35534720000</v>
      </c>
      <c r="L55" s="185"/>
      <c r="M55" s="57"/>
      <c r="N55" s="185">
        <v>63</v>
      </c>
      <c r="O55" s="189">
        <v>19787232610</v>
      </c>
      <c r="P55" s="185"/>
      <c r="Q55" s="190"/>
      <c r="R55" s="185"/>
      <c r="S55" s="192"/>
      <c r="T55" s="47">
        <f t="shared" si="4"/>
        <v>63</v>
      </c>
      <c r="U55" s="52">
        <f t="shared" ref="U55:U56" si="31">+M55+O55+Q55+S55</f>
        <v>19787232610</v>
      </c>
      <c r="V55" s="49">
        <f t="shared" si="27"/>
        <v>0.55752212389380529</v>
      </c>
      <c r="W55" s="50">
        <f t="shared" si="25"/>
        <v>0.55684222670109684</v>
      </c>
      <c r="X55" s="51">
        <f t="shared" si="28"/>
        <v>63</v>
      </c>
      <c r="Y55" s="53">
        <f t="shared" si="28"/>
        <v>19787232610</v>
      </c>
      <c r="Z55" s="50">
        <f t="shared" si="29"/>
        <v>0.55752212389380529</v>
      </c>
      <c r="AA55" s="50">
        <f t="shared" si="23"/>
        <v>0.55684222670109684</v>
      </c>
      <c r="AB55" s="184"/>
      <c r="AC55" s="197"/>
    </row>
    <row r="56" spans="1:29" ht="31.5" x14ac:dyDescent="0.25">
      <c r="A56" s="34"/>
      <c r="B56" s="35"/>
      <c r="C56" s="36" t="s">
        <v>128</v>
      </c>
      <c r="D56" s="36" t="s">
        <v>129</v>
      </c>
      <c r="E56" s="41">
        <v>2</v>
      </c>
      <c r="F56" s="38">
        <v>515997000</v>
      </c>
      <c r="G56" s="39">
        <v>0</v>
      </c>
      <c r="H56" s="40">
        <v>0</v>
      </c>
      <c r="I56" s="41">
        <v>2</v>
      </c>
      <c r="J56" s="34" t="s">
        <v>103</v>
      </c>
      <c r="K56" s="38">
        <f t="shared" si="30"/>
        <v>515997000</v>
      </c>
      <c r="L56" s="42"/>
      <c r="M56" s="57"/>
      <c r="N56" s="42"/>
      <c r="O56" s="44"/>
      <c r="P56" s="42"/>
      <c r="Q56" s="45"/>
      <c r="R56" s="42"/>
      <c r="S56" s="89"/>
      <c r="T56" s="47">
        <f t="shared" si="4"/>
        <v>0</v>
      </c>
      <c r="U56" s="52">
        <f t="shared" si="31"/>
        <v>0</v>
      </c>
      <c r="V56" s="49">
        <f t="shared" si="27"/>
        <v>0</v>
      </c>
      <c r="W56" s="50">
        <f t="shared" si="25"/>
        <v>0</v>
      </c>
      <c r="X56" s="51">
        <f t="shared" si="28"/>
        <v>0</v>
      </c>
      <c r="Y56" s="53">
        <f t="shared" si="28"/>
        <v>0</v>
      </c>
      <c r="Z56" s="50">
        <f t="shared" si="29"/>
        <v>0</v>
      </c>
      <c r="AA56" s="50">
        <f t="shared" si="23"/>
        <v>0</v>
      </c>
      <c r="AB56" s="36"/>
      <c r="AC56" s="126"/>
    </row>
    <row r="57" spans="1:29" ht="52.5" x14ac:dyDescent="0.25">
      <c r="A57" s="34"/>
      <c r="B57" s="35"/>
      <c r="C57" s="36" t="s">
        <v>130</v>
      </c>
      <c r="D57" s="36" t="s">
        <v>131</v>
      </c>
      <c r="E57" s="41">
        <v>294</v>
      </c>
      <c r="F57" s="66">
        <v>449936920</v>
      </c>
      <c r="G57" s="39">
        <v>0</v>
      </c>
      <c r="H57" s="40">
        <v>0</v>
      </c>
      <c r="I57" s="41">
        <v>294</v>
      </c>
      <c r="J57" s="34" t="s">
        <v>122</v>
      </c>
      <c r="K57" s="38">
        <f t="shared" si="30"/>
        <v>449936920</v>
      </c>
      <c r="L57" s="42"/>
      <c r="M57" s="57"/>
      <c r="N57" s="42">
        <v>55</v>
      </c>
      <c r="O57" s="202">
        <v>83790000</v>
      </c>
      <c r="P57" s="42">
        <v>135</v>
      </c>
      <c r="Q57" s="45">
        <v>206689100</v>
      </c>
      <c r="R57" s="42"/>
      <c r="S57" s="89"/>
      <c r="T57" s="47">
        <f t="shared" si="4"/>
        <v>190</v>
      </c>
      <c r="U57" s="52">
        <f t="shared" si="26"/>
        <v>290479100</v>
      </c>
      <c r="V57" s="49">
        <f t="shared" si="27"/>
        <v>0.6462585034013606</v>
      </c>
      <c r="W57" s="50">
        <f t="shared" si="25"/>
        <v>0.64559960982975129</v>
      </c>
      <c r="X57" s="51">
        <f t="shared" si="28"/>
        <v>190</v>
      </c>
      <c r="Y57" s="53">
        <f t="shared" si="28"/>
        <v>290479100</v>
      </c>
      <c r="Z57" s="50">
        <f t="shared" si="29"/>
        <v>0.6462585034013606</v>
      </c>
      <c r="AA57" s="50">
        <f t="shared" si="23"/>
        <v>0.64559960982975129</v>
      </c>
      <c r="AB57" s="36"/>
      <c r="AC57" s="126"/>
    </row>
    <row r="58" spans="1:29" ht="31.5" x14ac:dyDescent="0.25">
      <c r="A58" s="34"/>
      <c r="B58" s="35"/>
      <c r="C58" s="36" t="s">
        <v>132</v>
      </c>
      <c r="D58" s="36" t="s">
        <v>133</v>
      </c>
      <c r="E58" s="41">
        <v>147</v>
      </c>
      <c r="F58" s="38">
        <v>398612130</v>
      </c>
      <c r="G58" s="39">
        <v>0</v>
      </c>
      <c r="H58" s="40">
        <v>0</v>
      </c>
      <c r="I58" s="41">
        <v>147</v>
      </c>
      <c r="J58" s="34" t="s">
        <v>134</v>
      </c>
      <c r="K58" s="38">
        <f t="shared" si="30"/>
        <v>398612130</v>
      </c>
      <c r="L58" s="42"/>
      <c r="M58" s="57"/>
      <c r="N58" s="42"/>
      <c r="O58" s="44"/>
      <c r="P58" s="42"/>
      <c r="Q58" s="45"/>
      <c r="R58" s="42"/>
      <c r="S58" s="89"/>
      <c r="T58" s="47">
        <f t="shared" si="4"/>
        <v>0</v>
      </c>
      <c r="U58" s="52">
        <f t="shared" si="26"/>
        <v>0</v>
      </c>
      <c r="V58" s="49">
        <f t="shared" si="27"/>
        <v>0</v>
      </c>
      <c r="W58" s="50">
        <f t="shared" si="25"/>
        <v>0</v>
      </c>
      <c r="X58" s="51">
        <f t="shared" si="28"/>
        <v>0</v>
      </c>
      <c r="Y58" s="53">
        <f t="shared" si="28"/>
        <v>0</v>
      </c>
      <c r="Z58" s="50">
        <f t="shared" si="29"/>
        <v>0</v>
      </c>
      <c r="AA58" s="50">
        <f t="shared" si="23"/>
        <v>0</v>
      </c>
      <c r="AB58" s="36"/>
      <c r="AC58" s="126"/>
    </row>
    <row r="59" spans="1:29" ht="42" x14ac:dyDescent="0.25">
      <c r="A59" s="34"/>
      <c r="B59" s="35"/>
      <c r="C59" s="36" t="s">
        <v>135</v>
      </c>
      <c r="D59" s="36" t="s">
        <v>136</v>
      </c>
      <c r="E59" s="41">
        <v>294</v>
      </c>
      <c r="F59" s="38">
        <v>449978820</v>
      </c>
      <c r="G59" s="39">
        <v>0</v>
      </c>
      <c r="H59" s="40">
        <v>0</v>
      </c>
      <c r="I59" s="41">
        <v>294</v>
      </c>
      <c r="J59" s="34" t="s">
        <v>122</v>
      </c>
      <c r="K59" s="38">
        <f t="shared" si="30"/>
        <v>449978820</v>
      </c>
      <c r="L59" s="42"/>
      <c r="M59" s="57"/>
      <c r="N59" s="42"/>
      <c r="O59" s="44"/>
      <c r="P59" s="42"/>
      <c r="Q59" s="45"/>
      <c r="R59" s="42"/>
      <c r="S59" s="89"/>
      <c r="T59" s="47">
        <f t="shared" si="4"/>
        <v>0</v>
      </c>
      <c r="U59" s="52">
        <f t="shared" si="26"/>
        <v>0</v>
      </c>
      <c r="V59" s="49">
        <f t="shared" si="27"/>
        <v>0</v>
      </c>
      <c r="W59" s="50">
        <f t="shared" si="25"/>
        <v>0</v>
      </c>
      <c r="X59" s="51">
        <f t="shared" ref="X59:Y74" si="32">+G59+T59</f>
        <v>0</v>
      </c>
      <c r="Y59" s="53">
        <f t="shared" si="32"/>
        <v>0</v>
      </c>
      <c r="Z59" s="50">
        <f t="shared" si="29"/>
        <v>0</v>
      </c>
      <c r="AA59" s="50">
        <f t="shared" si="23"/>
        <v>0</v>
      </c>
      <c r="AB59" s="36"/>
      <c r="AC59" s="126"/>
    </row>
    <row r="60" spans="1:29" ht="52.5" x14ac:dyDescent="0.25">
      <c r="A60" s="34"/>
      <c r="B60" s="35"/>
      <c r="C60" s="36" t="s">
        <v>137</v>
      </c>
      <c r="D60" s="36" t="s">
        <v>138</v>
      </c>
      <c r="E60" s="41">
        <v>4</v>
      </c>
      <c r="F60" s="38">
        <v>2743185000</v>
      </c>
      <c r="G60" s="39">
        <v>0</v>
      </c>
      <c r="H60" s="40">
        <v>0</v>
      </c>
      <c r="I60" s="41">
        <v>4</v>
      </c>
      <c r="J60" s="34" t="s">
        <v>30</v>
      </c>
      <c r="K60" s="38">
        <f t="shared" si="30"/>
        <v>2743185000</v>
      </c>
      <c r="L60" s="42"/>
      <c r="M60" s="57"/>
      <c r="N60" s="42">
        <v>2</v>
      </c>
      <c r="O60" s="202">
        <v>1375708601</v>
      </c>
      <c r="P60" s="42">
        <v>1</v>
      </c>
      <c r="Q60" s="45">
        <v>6751300</v>
      </c>
      <c r="R60" s="42"/>
      <c r="S60" s="89"/>
      <c r="T60" s="47">
        <f t="shared" si="4"/>
        <v>3</v>
      </c>
      <c r="U60" s="52">
        <f t="shared" si="26"/>
        <v>1382459901</v>
      </c>
      <c r="V60" s="49">
        <f t="shared" si="27"/>
        <v>0.75</v>
      </c>
      <c r="W60" s="50">
        <f t="shared" si="25"/>
        <v>0.5039615997462803</v>
      </c>
      <c r="X60" s="51">
        <f t="shared" si="32"/>
        <v>3</v>
      </c>
      <c r="Y60" s="53">
        <f t="shared" si="32"/>
        <v>1382459901</v>
      </c>
      <c r="Z60" s="50">
        <f t="shared" si="29"/>
        <v>0.75</v>
      </c>
      <c r="AA60" s="50">
        <f t="shared" si="23"/>
        <v>0.5039615997462803</v>
      </c>
      <c r="AB60" s="36"/>
      <c r="AC60" s="126"/>
    </row>
    <row r="61" spans="1:29" ht="42" x14ac:dyDescent="0.25">
      <c r="A61" s="34"/>
      <c r="B61" s="35"/>
      <c r="C61" s="36" t="s">
        <v>139</v>
      </c>
      <c r="D61" s="36" t="s">
        <v>140</v>
      </c>
      <c r="E61" s="41">
        <v>2</v>
      </c>
      <c r="F61" s="38">
        <v>911287700</v>
      </c>
      <c r="G61" s="39">
        <v>0</v>
      </c>
      <c r="H61" s="40">
        <v>0</v>
      </c>
      <c r="I61" s="41">
        <v>2</v>
      </c>
      <c r="J61" s="34" t="s">
        <v>30</v>
      </c>
      <c r="K61" s="38">
        <f t="shared" si="30"/>
        <v>911287700</v>
      </c>
      <c r="L61" s="42"/>
      <c r="M61" s="57"/>
      <c r="N61" s="42">
        <v>1</v>
      </c>
      <c r="O61" s="44">
        <v>262748900</v>
      </c>
      <c r="P61" s="42">
        <v>1</v>
      </c>
      <c r="Q61" s="45">
        <v>271490900</v>
      </c>
      <c r="R61" s="42"/>
      <c r="S61" s="89"/>
      <c r="T61" s="47">
        <f t="shared" si="4"/>
        <v>2</v>
      </c>
      <c r="U61" s="52">
        <f t="shared" si="26"/>
        <v>534239800</v>
      </c>
      <c r="V61" s="49">
        <f t="shared" si="27"/>
        <v>1</v>
      </c>
      <c r="W61" s="50">
        <f t="shared" si="25"/>
        <v>0.58624713139439932</v>
      </c>
      <c r="X61" s="51">
        <f t="shared" si="32"/>
        <v>2</v>
      </c>
      <c r="Y61" s="53">
        <f t="shared" si="32"/>
        <v>534239800</v>
      </c>
      <c r="Z61" s="50">
        <f t="shared" si="29"/>
        <v>1</v>
      </c>
      <c r="AA61" s="50">
        <f t="shared" si="23"/>
        <v>0.58624713139439932</v>
      </c>
      <c r="AB61" s="36"/>
      <c r="AC61" s="126"/>
    </row>
    <row r="62" spans="1:29" ht="31.5" x14ac:dyDescent="0.25">
      <c r="A62" s="34"/>
      <c r="B62" s="35"/>
      <c r="C62" s="36" t="s">
        <v>141</v>
      </c>
      <c r="D62" s="36" t="s">
        <v>142</v>
      </c>
      <c r="E62" s="41">
        <v>50</v>
      </c>
      <c r="F62" s="38">
        <v>651178300</v>
      </c>
      <c r="G62" s="39">
        <v>0</v>
      </c>
      <c r="H62" s="40">
        <v>0</v>
      </c>
      <c r="I62" s="41">
        <v>50</v>
      </c>
      <c r="J62" s="34" t="s">
        <v>143</v>
      </c>
      <c r="K62" s="38">
        <f t="shared" si="30"/>
        <v>651178300</v>
      </c>
      <c r="L62" s="42"/>
      <c r="M62" s="57"/>
      <c r="N62" s="42">
        <v>14</v>
      </c>
      <c r="O62" s="44">
        <v>175769900</v>
      </c>
      <c r="P62" s="42"/>
      <c r="Q62" s="45"/>
      <c r="R62" s="42"/>
      <c r="S62" s="89"/>
      <c r="T62" s="47">
        <f t="shared" si="4"/>
        <v>14</v>
      </c>
      <c r="U62" s="52">
        <f t="shared" si="26"/>
        <v>175769900</v>
      </c>
      <c r="V62" s="49">
        <f t="shared" si="27"/>
        <v>0.28000000000000003</v>
      </c>
      <c r="W62" s="50">
        <f t="shared" si="25"/>
        <v>0.2699259173716323</v>
      </c>
      <c r="X62" s="51">
        <f t="shared" si="32"/>
        <v>14</v>
      </c>
      <c r="Y62" s="53">
        <f t="shared" si="32"/>
        <v>175769900</v>
      </c>
      <c r="Z62" s="50">
        <f t="shared" si="29"/>
        <v>0.28000000000000003</v>
      </c>
      <c r="AA62" s="50">
        <f t="shared" si="23"/>
        <v>0.2699259173716323</v>
      </c>
      <c r="AB62" s="36"/>
      <c r="AC62" s="126"/>
    </row>
    <row r="63" spans="1:29" ht="52.5" x14ac:dyDescent="0.25">
      <c r="A63" s="34"/>
      <c r="B63" s="35"/>
      <c r="C63" s="36" t="s">
        <v>144</v>
      </c>
      <c r="D63" s="36" t="s">
        <v>145</v>
      </c>
      <c r="E63" s="41">
        <v>3</v>
      </c>
      <c r="F63" s="38">
        <v>1100725300</v>
      </c>
      <c r="G63" s="39">
        <v>0</v>
      </c>
      <c r="H63" s="40">
        <v>0</v>
      </c>
      <c r="I63" s="41">
        <v>3</v>
      </c>
      <c r="J63" s="34" t="s">
        <v>146</v>
      </c>
      <c r="K63" s="38">
        <f t="shared" si="30"/>
        <v>1100725300</v>
      </c>
      <c r="L63" s="42">
        <v>1</v>
      </c>
      <c r="M63" s="57">
        <v>527290300</v>
      </c>
      <c r="N63" s="42">
        <v>1</v>
      </c>
      <c r="O63" s="44">
        <v>499169500</v>
      </c>
      <c r="P63" s="42"/>
      <c r="Q63" s="44"/>
      <c r="R63" s="42"/>
      <c r="S63" s="89"/>
      <c r="T63" s="47">
        <f t="shared" si="4"/>
        <v>2</v>
      </c>
      <c r="U63" s="52">
        <f t="shared" si="26"/>
        <v>1026459800</v>
      </c>
      <c r="V63" s="49">
        <f t="shared" si="27"/>
        <v>0.66666666666666663</v>
      </c>
      <c r="W63" s="50">
        <f t="shared" si="25"/>
        <v>0.93253039609428434</v>
      </c>
      <c r="X63" s="51">
        <f t="shared" si="32"/>
        <v>2</v>
      </c>
      <c r="Y63" s="53">
        <f t="shared" si="32"/>
        <v>1026459800</v>
      </c>
      <c r="Z63" s="50">
        <f t="shared" si="29"/>
        <v>0.66666666666666663</v>
      </c>
      <c r="AA63" s="50">
        <f t="shared" si="23"/>
        <v>0.93253039609428434</v>
      </c>
      <c r="AB63" s="36"/>
      <c r="AC63" s="126"/>
    </row>
    <row r="64" spans="1:29" ht="21" x14ac:dyDescent="0.25">
      <c r="A64" s="34"/>
      <c r="B64" s="35"/>
      <c r="C64" s="36" t="s">
        <v>147</v>
      </c>
      <c r="D64" s="36" t="s">
        <v>148</v>
      </c>
      <c r="E64" s="41">
        <v>5</v>
      </c>
      <c r="F64" s="38">
        <v>4701940680</v>
      </c>
      <c r="G64" s="39">
        <v>0</v>
      </c>
      <c r="H64" s="40">
        <v>0</v>
      </c>
      <c r="I64" s="41">
        <v>5</v>
      </c>
      <c r="J64" s="34" t="s">
        <v>103</v>
      </c>
      <c r="K64" s="38">
        <f t="shared" si="30"/>
        <v>4701940680</v>
      </c>
      <c r="L64" s="42"/>
      <c r="M64" s="57"/>
      <c r="N64" s="42"/>
      <c r="O64" s="44"/>
      <c r="P64" s="42"/>
      <c r="Q64" s="44"/>
      <c r="R64" s="42"/>
      <c r="S64" s="89"/>
      <c r="T64" s="47">
        <f t="shared" si="4"/>
        <v>0</v>
      </c>
      <c r="U64" s="52">
        <f t="shared" si="26"/>
        <v>0</v>
      </c>
      <c r="V64" s="49">
        <f t="shared" si="27"/>
        <v>0</v>
      </c>
      <c r="W64" s="50">
        <f t="shared" si="25"/>
        <v>0</v>
      </c>
      <c r="X64" s="51">
        <f t="shared" si="32"/>
        <v>0</v>
      </c>
      <c r="Y64" s="53">
        <f t="shared" si="32"/>
        <v>0</v>
      </c>
      <c r="Z64" s="50">
        <f t="shared" si="29"/>
        <v>0</v>
      </c>
      <c r="AA64" s="50">
        <f t="shared" si="23"/>
        <v>0</v>
      </c>
      <c r="AB64" s="36"/>
      <c r="AC64" s="126"/>
    </row>
    <row r="65" spans="1:29" ht="42" x14ac:dyDescent="0.25">
      <c r="A65" s="34"/>
      <c r="B65" s="35"/>
      <c r="C65" s="36" t="s">
        <v>149</v>
      </c>
      <c r="D65" s="36" t="s">
        <v>150</v>
      </c>
      <c r="E65" s="41">
        <v>12</v>
      </c>
      <c r="F65" s="38">
        <v>1124189560</v>
      </c>
      <c r="G65" s="39">
        <v>0</v>
      </c>
      <c r="H65" s="40">
        <v>0</v>
      </c>
      <c r="I65" s="41">
        <v>12</v>
      </c>
      <c r="J65" s="34" t="s">
        <v>94</v>
      </c>
      <c r="K65" s="38">
        <f t="shared" si="30"/>
        <v>1124189560</v>
      </c>
      <c r="L65" s="42"/>
      <c r="M65" s="57"/>
      <c r="N65" s="42"/>
      <c r="O65" s="44"/>
      <c r="P65" s="42">
        <v>1</v>
      </c>
      <c r="Q65" s="44">
        <v>3500000</v>
      </c>
      <c r="R65" s="42"/>
      <c r="S65" s="89"/>
      <c r="T65" s="47">
        <f t="shared" si="4"/>
        <v>1</v>
      </c>
      <c r="U65" s="52">
        <f t="shared" si="26"/>
        <v>3500000</v>
      </c>
      <c r="V65" s="49">
        <f t="shared" si="27"/>
        <v>8.3333333333333329E-2</v>
      </c>
      <c r="W65" s="50">
        <f t="shared" si="25"/>
        <v>3.1133539436178363E-3</v>
      </c>
      <c r="X65" s="51">
        <f t="shared" si="32"/>
        <v>1</v>
      </c>
      <c r="Y65" s="53">
        <f t="shared" si="32"/>
        <v>3500000</v>
      </c>
      <c r="Z65" s="50">
        <f t="shared" si="29"/>
        <v>8.3333333333333329E-2</v>
      </c>
      <c r="AA65" s="50">
        <f t="shared" si="23"/>
        <v>3.1133539436178363E-3</v>
      </c>
      <c r="AB65" s="36"/>
      <c r="AC65" s="126"/>
    </row>
    <row r="66" spans="1:29" ht="63" x14ac:dyDescent="0.25">
      <c r="A66" s="34"/>
      <c r="B66" s="35"/>
      <c r="C66" s="36" t="s">
        <v>151</v>
      </c>
      <c r="D66" s="36" t="s">
        <v>152</v>
      </c>
      <c r="E66" s="41">
        <v>941</v>
      </c>
      <c r="F66" s="38">
        <v>1484446700</v>
      </c>
      <c r="G66" s="39">
        <v>0</v>
      </c>
      <c r="H66" s="40">
        <v>0</v>
      </c>
      <c r="I66" s="41">
        <v>941</v>
      </c>
      <c r="J66" s="34" t="s">
        <v>122</v>
      </c>
      <c r="K66" s="38">
        <f t="shared" si="30"/>
        <v>1484446700</v>
      </c>
      <c r="L66" s="42">
        <v>164</v>
      </c>
      <c r="M66" s="57">
        <v>258555320</v>
      </c>
      <c r="N66" s="42">
        <v>150</v>
      </c>
      <c r="O66" s="177">
        <v>316653400</v>
      </c>
      <c r="P66" s="42">
        <v>106</v>
      </c>
      <c r="Q66" s="44">
        <v>86291900</v>
      </c>
      <c r="R66" s="42"/>
      <c r="S66" s="89"/>
      <c r="T66" s="47">
        <f t="shared" si="4"/>
        <v>420</v>
      </c>
      <c r="U66" s="52">
        <f t="shared" si="26"/>
        <v>661500620</v>
      </c>
      <c r="V66" s="49">
        <f t="shared" si="27"/>
        <v>0.44633368756641872</v>
      </c>
      <c r="W66" s="50">
        <f t="shared" si="25"/>
        <v>0.44562099804593858</v>
      </c>
      <c r="X66" s="51">
        <f t="shared" si="32"/>
        <v>420</v>
      </c>
      <c r="Y66" s="53">
        <f t="shared" si="32"/>
        <v>661500620</v>
      </c>
      <c r="Z66" s="50">
        <f t="shared" si="29"/>
        <v>0.44633368756641872</v>
      </c>
      <c r="AA66" s="50">
        <f t="shared" si="23"/>
        <v>0.44562099804593858</v>
      </c>
      <c r="AB66" s="36"/>
      <c r="AC66" s="126"/>
    </row>
    <row r="67" spans="1:29" ht="31.5" x14ac:dyDescent="0.25">
      <c r="A67" s="34"/>
      <c r="B67" s="35"/>
      <c r="C67" s="36" t="s">
        <v>153</v>
      </c>
      <c r="D67" s="36" t="s">
        <v>154</v>
      </c>
      <c r="E67" s="41">
        <v>108</v>
      </c>
      <c r="F67" s="38">
        <v>1408491600</v>
      </c>
      <c r="G67" s="39">
        <v>0</v>
      </c>
      <c r="H67" s="40">
        <v>0</v>
      </c>
      <c r="I67" s="41">
        <v>108</v>
      </c>
      <c r="J67" s="34" t="s">
        <v>127</v>
      </c>
      <c r="K67" s="38">
        <f t="shared" si="30"/>
        <v>1408491600</v>
      </c>
      <c r="L67" s="42"/>
      <c r="M67" s="57"/>
      <c r="N67" s="42">
        <v>66</v>
      </c>
      <c r="O67" s="202">
        <v>852845000</v>
      </c>
      <c r="P67" s="42">
        <v>3</v>
      </c>
      <c r="Q67" s="45">
        <v>45472900</v>
      </c>
      <c r="R67" s="42"/>
      <c r="S67" s="89"/>
      <c r="T67" s="47">
        <f t="shared" si="4"/>
        <v>69</v>
      </c>
      <c r="U67" s="52">
        <f t="shared" si="26"/>
        <v>898317900</v>
      </c>
      <c r="V67" s="49">
        <f t="shared" si="27"/>
        <v>0.63888888888888884</v>
      </c>
      <c r="W67" s="50">
        <f t="shared" si="25"/>
        <v>0.63778719021114505</v>
      </c>
      <c r="X67" s="51">
        <f t="shared" si="32"/>
        <v>69</v>
      </c>
      <c r="Y67" s="53">
        <f t="shared" si="32"/>
        <v>898317900</v>
      </c>
      <c r="Z67" s="50">
        <f t="shared" si="29"/>
        <v>0.63888888888888884</v>
      </c>
      <c r="AA67" s="50">
        <f t="shared" si="23"/>
        <v>0.63778719021114505</v>
      </c>
      <c r="AB67" s="36"/>
      <c r="AC67" s="126"/>
    </row>
    <row r="68" spans="1:29" ht="31.5" x14ac:dyDescent="0.25">
      <c r="A68" s="34"/>
      <c r="B68" s="35"/>
      <c r="C68" s="36" t="s">
        <v>155</v>
      </c>
      <c r="D68" s="36" t="s">
        <v>156</v>
      </c>
      <c r="E68" s="41">
        <v>23</v>
      </c>
      <c r="F68" s="38">
        <v>9276307000</v>
      </c>
      <c r="G68" s="39">
        <v>0</v>
      </c>
      <c r="H68" s="40">
        <v>0</v>
      </c>
      <c r="I68" s="41">
        <v>23</v>
      </c>
      <c r="J68" s="34" t="s">
        <v>103</v>
      </c>
      <c r="K68" s="38">
        <f t="shared" si="30"/>
        <v>9276307000</v>
      </c>
      <c r="L68" s="42"/>
      <c r="M68" s="57"/>
      <c r="N68" s="42"/>
      <c r="O68" s="44"/>
      <c r="P68" s="42"/>
      <c r="Q68" s="45"/>
      <c r="R68" s="42"/>
      <c r="S68" s="89"/>
      <c r="T68" s="47">
        <f t="shared" si="4"/>
        <v>0</v>
      </c>
      <c r="U68" s="52">
        <f t="shared" si="26"/>
        <v>0</v>
      </c>
      <c r="V68" s="49">
        <f t="shared" si="27"/>
        <v>0</v>
      </c>
      <c r="W68" s="50">
        <f t="shared" si="25"/>
        <v>0</v>
      </c>
      <c r="X68" s="51">
        <f t="shared" si="32"/>
        <v>0</v>
      </c>
      <c r="Y68" s="53">
        <f t="shared" si="32"/>
        <v>0</v>
      </c>
      <c r="Z68" s="50">
        <f t="shared" si="29"/>
        <v>0</v>
      </c>
      <c r="AA68" s="50">
        <f t="shared" si="23"/>
        <v>0</v>
      </c>
      <c r="AB68" s="36"/>
      <c r="AC68" s="126"/>
    </row>
    <row r="69" spans="1:29" ht="42" x14ac:dyDescent="0.25">
      <c r="A69" s="75"/>
      <c r="B69" s="76"/>
      <c r="C69" s="22" t="s">
        <v>157</v>
      </c>
      <c r="D69" s="22" t="s">
        <v>158</v>
      </c>
      <c r="E69" s="77"/>
      <c r="F69" s="24">
        <f>SUM(F70:F94)</f>
        <v>36102960852</v>
      </c>
      <c r="G69" s="78"/>
      <c r="H69" s="26">
        <f>SUM(H70:H94)</f>
        <v>0</v>
      </c>
      <c r="I69" s="77"/>
      <c r="J69" s="22"/>
      <c r="K69" s="24">
        <f>SUM(K70:K94)</f>
        <v>36102960852</v>
      </c>
      <c r="L69" s="29"/>
      <c r="M69" s="26">
        <f>SUM(M70:M94)</f>
        <v>0</v>
      </c>
      <c r="N69" s="29"/>
      <c r="O69" s="30">
        <f>SUM(O70:O94)</f>
        <v>15540599008</v>
      </c>
      <c r="P69" s="77"/>
      <c r="Q69" s="30">
        <f>SUM(Q70:Q94)</f>
        <v>439737400</v>
      </c>
      <c r="R69" s="77"/>
      <c r="S69" s="30"/>
      <c r="T69" s="117"/>
      <c r="U69" s="30">
        <f>SUM(U70:U94)</f>
        <v>15980336408</v>
      </c>
      <c r="V69" s="32"/>
      <c r="W69" s="32">
        <f t="shared" ref="W69:W134" si="33">IFERROR(U69/K69,0)</f>
        <v>0.44263229471703386</v>
      </c>
      <c r="X69" s="33"/>
      <c r="Y69" s="125">
        <f t="shared" si="32"/>
        <v>15980336408</v>
      </c>
      <c r="Z69" s="32"/>
      <c r="AA69" s="32">
        <f t="shared" ref="AA69:AA134" si="34">IFERROR(Y69/F69,0)</f>
        <v>0.44263229471703386</v>
      </c>
      <c r="AB69" s="22"/>
      <c r="AC69" s="126"/>
    </row>
    <row r="70" spans="1:29" ht="31.5" x14ac:dyDescent="0.25">
      <c r="A70" s="62"/>
      <c r="B70" s="63"/>
      <c r="C70" s="64" t="s">
        <v>101</v>
      </c>
      <c r="D70" s="64" t="s">
        <v>159</v>
      </c>
      <c r="E70" s="41">
        <v>11</v>
      </c>
      <c r="F70" s="38">
        <v>1574949786</v>
      </c>
      <c r="G70" s="39">
        <v>0</v>
      </c>
      <c r="H70" s="40">
        <v>0</v>
      </c>
      <c r="I70" s="41">
        <v>11</v>
      </c>
      <c r="J70" s="34" t="s">
        <v>103</v>
      </c>
      <c r="K70" s="38">
        <f>F70</f>
        <v>1574949786</v>
      </c>
      <c r="L70" s="42"/>
      <c r="M70" s="57"/>
      <c r="N70" s="42"/>
      <c r="O70" s="57"/>
      <c r="P70" s="42"/>
      <c r="Q70" s="45"/>
      <c r="R70" s="42"/>
      <c r="S70" s="87"/>
      <c r="T70" s="47">
        <f t="shared" si="4"/>
        <v>0</v>
      </c>
      <c r="U70" s="91">
        <f t="shared" ref="U70:U94" si="35">+M70+O70+Q70+S70</f>
        <v>0</v>
      </c>
      <c r="V70" s="49">
        <f t="shared" ref="V70:V94" si="36">IFERROR(T70/I70,0)</f>
        <v>0</v>
      </c>
      <c r="W70" s="49">
        <f t="shared" si="33"/>
        <v>0</v>
      </c>
      <c r="X70" s="92">
        <f t="shared" ref="X70:Y83" si="37">+G70+T70</f>
        <v>0</v>
      </c>
      <c r="Y70" s="53">
        <f t="shared" si="32"/>
        <v>0</v>
      </c>
      <c r="Z70" s="49">
        <f t="shared" ref="Z70:Z83" si="38">IFERROR(X70/E70,0)</f>
        <v>0</v>
      </c>
      <c r="AA70" s="49">
        <f t="shared" si="34"/>
        <v>0</v>
      </c>
      <c r="AB70" s="64"/>
      <c r="AC70" s="126"/>
    </row>
    <row r="71" spans="1:29" ht="31.5" x14ac:dyDescent="0.25">
      <c r="A71" s="62"/>
      <c r="B71" s="63"/>
      <c r="C71" s="36" t="s">
        <v>104</v>
      </c>
      <c r="D71" s="64" t="s">
        <v>105</v>
      </c>
      <c r="E71" s="41">
        <v>6</v>
      </c>
      <c r="F71" s="38">
        <v>566407178</v>
      </c>
      <c r="G71" s="39">
        <v>0</v>
      </c>
      <c r="H71" s="40">
        <v>0</v>
      </c>
      <c r="I71" s="41">
        <v>6</v>
      </c>
      <c r="J71" s="34" t="s">
        <v>103</v>
      </c>
      <c r="K71" s="38">
        <f t="shared" ref="K71:K94" si="39">F71</f>
        <v>566407178</v>
      </c>
      <c r="L71" s="42"/>
      <c r="M71" s="57"/>
      <c r="N71" s="42"/>
      <c r="O71" s="57"/>
      <c r="P71" s="42"/>
      <c r="Q71" s="93"/>
      <c r="R71" s="42"/>
      <c r="S71" s="87"/>
      <c r="T71" s="47">
        <f t="shared" si="4"/>
        <v>0</v>
      </c>
      <c r="U71" s="91">
        <f t="shared" si="35"/>
        <v>0</v>
      </c>
      <c r="V71" s="49">
        <f t="shared" si="36"/>
        <v>0</v>
      </c>
      <c r="W71" s="49">
        <f t="shared" si="33"/>
        <v>0</v>
      </c>
      <c r="X71" s="92">
        <f t="shared" si="37"/>
        <v>0</v>
      </c>
      <c r="Y71" s="53">
        <f t="shared" si="32"/>
        <v>0</v>
      </c>
      <c r="Z71" s="49">
        <f t="shared" si="38"/>
        <v>0</v>
      </c>
      <c r="AA71" s="49">
        <f t="shared" si="34"/>
        <v>0</v>
      </c>
      <c r="AB71" s="64"/>
      <c r="AC71" s="126"/>
    </row>
    <row r="72" spans="1:29" ht="21" x14ac:dyDescent="0.25">
      <c r="A72" s="34"/>
      <c r="B72" s="35"/>
      <c r="C72" s="36" t="s">
        <v>160</v>
      </c>
      <c r="D72" s="36" t="s">
        <v>161</v>
      </c>
      <c r="E72" s="41">
        <v>3</v>
      </c>
      <c r="F72" s="88">
        <v>2029891752</v>
      </c>
      <c r="G72" s="39">
        <v>0</v>
      </c>
      <c r="H72" s="40">
        <v>0</v>
      </c>
      <c r="I72" s="41">
        <v>3</v>
      </c>
      <c r="J72" s="34" t="s">
        <v>103</v>
      </c>
      <c r="K72" s="38">
        <f t="shared" si="39"/>
        <v>2029891752</v>
      </c>
      <c r="L72" s="42"/>
      <c r="M72" s="57"/>
      <c r="N72" s="42"/>
      <c r="O72" s="57"/>
      <c r="P72" s="42"/>
      <c r="Q72" s="45"/>
      <c r="R72" s="42"/>
      <c r="S72" s="89"/>
      <c r="T72" s="47">
        <f t="shared" si="4"/>
        <v>0</v>
      </c>
      <c r="U72" s="91">
        <f t="shared" si="35"/>
        <v>0</v>
      </c>
      <c r="V72" s="49">
        <f t="shared" si="36"/>
        <v>0</v>
      </c>
      <c r="W72" s="49">
        <f t="shared" si="33"/>
        <v>0</v>
      </c>
      <c r="X72" s="92">
        <f t="shared" si="37"/>
        <v>0</v>
      </c>
      <c r="Y72" s="53">
        <f t="shared" si="32"/>
        <v>0</v>
      </c>
      <c r="Z72" s="49">
        <f t="shared" si="38"/>
        <v>0</v>
      </c>
      <c r="AA72" s="49">
        <f t="shared" si="34"/>
        <v>0</v>
      </c>
      <c r="AB72" s="36"/>
      <c r="AC72" s="126"/>
    </row>
    <row r="73" spans="1:29" ht="31.5" x14ac:dyDescent="0.25">
      <c r="A73" s="34"/>
      <c r="B73" s="35"/>
      <c r="C73" s="36" t="s">
        <v>162</v>
      </c>
      <c r="D73" s="36" t="s">
        <v>163</v>
      </c>
      <c r="E73" s="41">
        <v>4</v>
      </c>
      <c r="F73" s="38">
        <v>200000000</v>
      </c>
      <c r="G73" s="39">
        <v>0</v>
      </c>
      <c r="H73" s="40">
        <v>0</v>
      </c>
      <c r="I73" s="41">
        <v>4</v>
      </c>
      <c r="J73" s="34" t="s">
        <v>103</v>
      </c>
      <c r="K73" s="38">
        <f t="shared" si="39"/>
        <v>200000000</v>
      </c>
      <c r="L73" s="42"/>
      <c r="M73" s="57"/>
      <c r="N73" s="42"/>
      <c r="O73" s="57"/>
      <c r="P73" s="42"/>
      <c r="Q73" s="45"/>
      <c r="R73" s="42"/>
      <c r="S73" s="89"/>
      <c r="T73" s="47">
        <f t="shared" si="4"/>
        <v>0</v>
      </c>
      <c r="U73" s="91">
        <f t="shared" si="35"/>
        <v>0</v>
      </c>
      <c r="V73" s="49">
        <f t="shared" si="36"/>
        <v>0</v>
      </c>
      <c r="W73" s="49">
        <f t="shared" si="33"/>
        <v>0</v>
      </c>
      <c r="X73" s="92">
        <f t="shared" si="37"/>
        <v>0</v>
      </c>
      <c r="Y73" s="53">
        <f t="shared" si="32"/>
        <v>0</v>
      </c>
      <c r="Z73" s="49">
        <f t="shared" si="38"/>
        <v>0</v>
      </c>
      <c r="AA73" s="49">
        <f t="shared" si="34"/>
        <v>0</v>
      </c>
      <c r="AB73" s="36"/>
      <c r="AC73" s="126"/>
    </row>
    <row r="74" spans="1:29" ht="42" x14ac:dyDescent="0.25">
      <c r="A74" s="34"/>
      <c r="B74" s="35"/>
      <c r="C74" s="36" t="s">
        <v>164</v>
      </c>
      <c r="D74" s="36" t="s">
        <v>165</v>
      </c>
      <c r="E74" s="41">
        <v>6</v>
      </c>
      <c r="F74" s="38">
        <v>645000000</v>
      </c>
      <c r="G74" s="39">
        <v>0</v>
      </c>
      <c r="H74" s="40">
        <v>0</v>
      </c>
      <c r="I74" s="41">
        <v>6</v>
      </c>
      <c r="J74" s="34" t="s">
        <v>94</v>
      </c>
      <c r="K74" s="38">
        <f t="shared" si="39"/>
        <v>645000000</v>
      </c>
      <c r="L74" s="42"/>
      <c r="M74" s="57"/>
      <c r="N74" s="42"/>
      <c r="O74" s="57"/>
      <c r="P74" s="42"/>
      <c r="Q74" s="45"/>
      <c r="R74" s="42"/>
      <c r="S74" s="89"/>
      <c r="T74" s="47">
        <f t="shared" si="4"/>
        <v>0</v>
      </c>
      <c r="U74" s="91">
        <f t="shared" si="35"/>
        <v>0</v>
      </c>
      <c r="V74" s="49">
        <f t="shared" si="36"/>
        <v>0</v>
      </c>
      <c r="W74" s="49">
        <f t="shared" si="33"/>
        <v>0</v>
      </c>
      <c r="X74" s="92">
        <f t="shared" si="37"/>
        <v>0</v>
      </c>
      <c r="Y74" s="53">
        <f t="shared" si="32"/>
        <v>0</v>
      </c>
      <c r="Z74" s="49">
        <f t="shared" si="38"/>
        <v>0</v>
      </c>
      <c r="AA74" s="49">
        <f t="shared" si="34"/>
        <v>0</v>
      </c>
      <c r="AB74" s="36"/>
      <c r="AC74" s="126"/>
    </row>
    <row r="75" spans="1:29" ht="31.5" x14ac:dyDescent="0.25">
      <c r="A75" s="62"/>
      <c r="B75" s="63"/>
      <c r="C75" s="36" t="s">
        <v>166</v>
      </c>
      <c r="D75" s="64" t="s">
        <v>107</v>
      </c>
      <c r="E75" s="37">
        <v>9</v>
      </c>
      <c r="F75" s="38">
        <v>1800727971</v>
      </c>
      <c r="G75" s="39">
        <v>0</v>
      </c>
      <c r="H75" s="40">
        <v>0</v>
      </c>
      <c r="I75" s="37">
        <v>9</v>
      </c>
      <c r="J75" s="62" t="s">
        <v>94</v>
      </c>
      <c r="K75" s="38">
        <f t="shared" si="39"/>
        <v>1800727971</v>
      </c>
      <c r="L75" s="42"/>
      <c r="M75" s="57"/>
      <c r="N75" s="42"/>
      <c r="O75" s="94"/>
      <c r="P75" s="42"/>
      <c r="Q75" s="45"/>
      <c r="R75" s="42"/>
      <c r="S75" s="89"/>
      <c r="T75" s="47">
        <f t="shared" si="4"/>
        <v>0</v>
      </c>
      <c r="U75" s="91">
        <f t="shared" si="35"/>
        <v>0</v>
      </c>
      <c r="V75" s="49">
        <f t="shared" si="36"/>
        <v>0</v>
      </c>
      <c r="W75" s="49">
        <f t="shared" si="33"/>
        <v>0</v>
      </c>
      <c r="X75" s="51">
        <f t="shared" si="37"/>
        <v>0</v>
      </c>
      <c r="Y75" s="53">
        <f t="shared" si="37"/>
        <v>0</v>
      </c>
      <c r="Z75" s="49">
        <f t="shared" si="38"/>
        <v>0</v>
      </c>
      <c r="AA75" s="49">
        <f t="shared" si="34"/>
        <v>0</v>
      </c>
      <c r="AB75" s="64"/>
      <c r="AC75" s="126"/>
    </row>
    <row r="76" spans="1:29" ht="31.5" x14ac:dyDescent="0.25">
      <c r="A76" s="62"/>
      <c r="B76" s="63"/>
      <c r="C76" s="64" t="s">
        <v>155</v>
      </c>
      <c r="D76" s="64" t="s">
        <v>167</v>
      </c>
      <c r="E76" s="37">
        <v>4</v>
      </c>
      <c r="F76" s="38">
        <v>1101557000</v>
      </c>
      <c r="G76" s="39">
        <v>0</v>
      </c>
      <c r="H76" s="40">
        <v>0</v>
      </c>
      <c r="I76" s="37">
        <v>4</v>
      </c>
      <c r="J76" s="62" t="s">
        <v>103</v>
      </c>
      <c r="K76" s="38">
        <f t="shared" si="39"/>
        <v>1101557000</v>
      </c>
      <c r="L76" s="42"/>
      <c r="M76" s="57"/>
      <c r="N76" s="42"/>
      <c r="O76" s="94"/>
      <c r="P76" s="42"/>
      <c r="Q76" s="45"/>
      <c r="R76" s="42"/>
      <c r="S76" s="89"/>
      <c r="T76" s="47">
        <f t="shared" si="4"/>
        <v>0</v>
      </c>
      <c r="U76" s="91">
        <f t="shared" si="35"/>
        <v>0</v>
      </c>
      <c r="V76" s="49">
        <f t="shared" si="36"/>
        <v>0</v>
      </c>
      <c r="W76" s="49">
        <f t="shared" si="33"/>
        <v>0</v>
      </c>
      <c r="X76" s="51">
        <f t="shared" si="37"/>
        <v>0</v>
      </c>
      <c r="Y76" s="53">
        <f t="shared" si="37"/>
        <v>0</v>
      </c>
      <c r="Z76" s="49">
        <f t="shared" si="38"/>
        <v>0</v>
      </c>
      <c r="AA76" s="50">
        <f t="shared" si="34"/>
        <v>0</v>
      </c>
      <c r="AB76" s="64"/>
      <c r="AC76" s="126"/>
    </row>
    <row r="77" spans="1:29" ht="31.5" x14ac:dyDescent="0.25">
      <c r="A77" s="34"/>
      <c r="B77" s="35"/>
      <c r="C77" s="36" t="s">
        <v>168</v>
      </c>
      <c r="D77" s="36" t="s">
        <v>169</v>
      </c>
      <c r="E77" s="41">
        <v>2</v>
      </c>
      <c r="F77" s="38">
        <v>200000000</v>
      </c>
      <c r="G77" s="39">
        <v>0</v>
      </c>
      <c r="H77" s="40">
        <v>0</v>
      </c>
      <c r="I77" s="41">
        <v>2</v>
      </c>
      <c r="J77" s="62" t="s">
        <v>103</v>
      </c>
      <c r="K77" s="38">
        <f t="shared" si="39"/>
        <v>200000000</v>
      </c>
      <c r="L77" s="42"/>
      <c r="M77" s="57"/>
      <c r="N77" s="42"/>
      <c r="O77" s="94"/>
      <c r="P77" s="42"/>
      <c r="Q77" s="45"/>
      <c r="R77" s="42"/>
      <c r="S77" s="89"/>
      <c r="T77" s="47">
        <f t="shared" si="4"/>
        <v>0</v>
      </c>
      <c r="U77" s="91">
        <f t="shared" si="35"/>
        <v>0</v>
      </c>
      <c r="V77" s="49">
        <f t="shared" si="36"/>
        <v>0</v>
      </c>
      <c r="W77" s="50">
        <f t="shared" si="33"/>
        <v>0</v>
      </c>
      <c r="X77" s="51">
        <f t="shared" si="37"/>
        <v>0</v>
      </c>
      <c r="Y77" s="53">
        <f t="shared" si="37"/>
        <v>0</v>
      </c>
      <c r="Z77" s="50">
        <f t="shared" si="38"/>
        <v>0</v>
      </c>
      <c r="AA77" s="50">
        <f t="shared" si="34"/>
        <v>0</v>
      </c>
      <c r="AB77" s="36"/>
      <c r="AC77" s="126"/>
    </row>
    <row r="78" spans="1:29" ht="42" x14ac:dyDescent="0.25">
      <c r="A78" s="34"/>
      <c r="B78" s="35"/>
      <c r="C78" s="36" t="s">
        <v>149</v>
      </c>
      <c r="D78" s="36" t="s">
        <v>170</v>
      </c>
      <c r="E78" s="41">
        <v>7</v>
      </c>
      <c r="F78" s="38">
        <v>390000000</v>
      </c>
      <c r="G78" s="39">
        <v>0</v>
      </c>
      <c r="H78" s="40">
        <v>0</v>
      </c>
      <c r="I78" s="41">
        <v>7</v>
      </c>
      <c r="J78" s="34" t="s">
        <v>94</v>
      </c>
      <c r="K78" s="38">
        <f t="shared" si="39"/>
        <v>390000000</v>
      </c>
      <c r="L78" s="42"/>
      <c r="M78" s="57"/>
      <c r="N78" s="42"/>
      <c r="O78" s="94"/>
      <c r="P78" s="42"/>
      <c r="Q78" s="45"/>
      <c r="R78" s="42"/>
      <c r="S78" s="89"/>
      <c r="T78" s="47">
        <f t="shared" ref="T78:T134" si="40">+L78+N78+P78+R78</f>
        <v>0</v>
      </c>
      <c r="U78" s="91">
        <f t="shared" si="35"/>
        <v>0</v>
      </c>
      <c r="V78" s="49">
        <f t="shared" si="36"/>
        <v>0</v>
      </c>
      <c r="W78" s="50">
        <f t="shared" si="33"/>
        <v>0</v>
      </c>
      <c r="X78" s="51">
        <f t="shared" si="37"/>
        <v>0</v>
      </c>
      <c r="Y78" s="53">
        <f t="shared" si="37"/>
        <v>0</v>
      </c>
      <c r="Z78" s="50">
        <f t="shared" si="38"/>
        <v>0</v>
      </c>
      <c r="AA78" s="50">
        <f t="shared" si="34"/>
        <v>0</v>
      </c>
      <c r="AB78" s="36"/>
      <c r="AC78" s="126"/>
    </row>
    <row r="79" spans="1:29" ht="21" x14ac:dyDescent="0.25">
      <c r="A79" s="34"/>
      <c r="B79" s="35"/>
      <c r="C79" s="36" t="s">
        <v>171</v>
      </c>
      <c r="D79" s="36" t="s">
        <v>172</v>
      </c>
      <c r="E79" s="41">
        <v>4</v>
      </c>
      <c r="F79" s="95">
        <v>695224400</v>
      </c>
      <c r="G79" s="39">
        <v>0</v>
      </c>
      <c r="H79" s="40">
        <v>0</v>
      </c>
      <c r="I79" s="41">
        <v>4</v>
      </c>
      <c r="J79" s="34" t="s">
        <v>67</v>
      </c>
      <c r="K79" s="38">
        <f t="shared" si="39"/>
        <v>695224400</v>
      </c>
      <c r="L79" s="42"/>
      <c r="M79" s="57"/>
      <c r="N79" s="42"/>
      <c r="O79" s="94"/>
      <c r="P79" s="42"/>
      <c r="Q79" s="93"/>
      <c r="R79" s="42"/>
      <c r="S79" s="89"/>
      <c r="T79" s="47">
        <f t="shared" si="40"/>
        <v>0</v>
      </c>
      <c r="U79" s="91">
        <f t="shared" si="35"/>
        <v>0</v>
      </c>
      <c r="V79" s="49">
        <f t="shared" si="36"/>
        <v>0</v>
      </c>
      <c r="W79" s="50">
        <f t="shared" si="33"/>
        <v>0</v>
      </c>
      <c r="X79" s="51">
        <f t="shared" si="37"/>
        <v>0</v>
      </c>
      <c r="Y79" s="53">
        <f t="shared" si="37"/>
        <v>0</v>
      </c>
      <c r="Z79" s="50">
        <f t="shared" si="38"/>
        <v>0</v>
      </c>
      <c r="AA79" s="50">
        <f t="shared" si="34"/>
        <v>0</v>
      </c>
      <c r="AB79" s="36"/>
      <c r="AC79" s="126"/>
    </row>
    <row r="80" spans="1:29" ht="26.45" customHeight="1" x14ac:dyDescent="0.25">
      <c r="A80" s="34"/>
      <c r="B80" s="35"/>
      <c r="C80" s="36" t="s">
        <v>259</v>
      </c>
      <c r="D80" s="36" t="s">
        <v>261</v>
      </c>
      <c r="E80" s="41">
        <v>6</v>
      </c>
      <c r="F80" s="95">
        <v>56679700</v>
      </c>
      <c r="G80" s="39">
        <v>0</v>
      </c>
      <c r="H80" s="40">
        <v>0</v>
      </c>
      <c r="I80" s="41">
        <v>6</v>
      </c>
      <c r="J80" s="34" t="s">
        <v>67</v>
      </c>
      <c r="K80" s="38">
        <f t="shared" si="39"/>
        <v>56679700</v>
      </c>
      <c r="L80" s="42"/>
      <c r="M80" s="57"/>
      <c r="N80" s="42"/>
      <c r="O80" s="94"/>
      <c r="P80" s="42"/>
      <c r="Q80" s="93"/>
      <c r="R80" s="42"/>
      <c r="S80" s="89"/>
      <c r="T80" s="47">
        <f t="shared" si="40"/>
        <v>0</v>
      </c>
      <c r="U80" s="91">
        <f t="shared" si="35"/>
        <v>0</v>
      </c>
      <c r="V80" s="49">
        <f t="shared" si="36"/>
        <v>0</v>
      </c>
      <c r="W80" s="50">
        <f t="shared" si="33"/>
        <v>0</v>
      </c>
      <c r="X80" s="51">
        <f t="shared" si="37"/>
        <v>0</v>
      </c>
      <c r="Y80" s="53">
        <f t="shared" si="37"/>
        <v>0</v>
      </c>
      <c r="Z80" s="50">
        <f t="shared" si="38"/>
        <v>0</v>
      </c>
      <c r="AA80" s="50">
        <f t="shared" si="34"/>
        <v>0</v>
      </c>
      <c r="AB80" s="36"/>
      <c r="AC80" s="126"/>
    </row>
    <row r="81" spans="1:29" ht="42" x14ac:dyDescent="0.25">
      <c r="A81" s="34"/>
      <c r="B81" s="35"/>
      <c r="C81" s="36" t="s">
        <v>118</v>
      </c>
      <c r="D81" s="36" t="s">
        <v>119</v>
      </c>
      <c r="E81" s="41">
        <v>160</v>
      </c>
      <c r="F81" s="95">
        <v>194340500</v>
      </c>
      <c r="G81" s="39">
        <v>0</v>
      </c>
      <c r="H81" s="40">
        <v>0</v>
      </c>
      <c r="I81" s="41">
        <v>160</v>
      </c>
      <c r="J81" s="34" t="s">
        <v>117</v>
      </c>
      <c r="K81" s="38">
        <f t="shared" si="39"/>
        <v>194340500</v>
      </c>
      <c r="L81" s="42"/>
      <c r="M81" s="57"/>
      <c r="N81" s="42">
        <v>31</v>
      </c>
      <c r="O81" s="44">
        <v>36903900</v>
      </c>
      <c r="P81" s="42">
        <v>55</v>
      </c>
      <c r="Q81" s="93">
        <v>66847800</v>
      </c>
      <c r="R81" s="42"/>
      <c r="S81" s="89"/>
      <c r="T81" s="47">
        <f t="shared" si="40"/>
        <v>86</v>
      </c>
      <c r="U81" s="91">
        <f t="shared" si="35"/>
        <v>103751700</v>
      </c>
      <c r="V81" s="49">
        <f t="shared" si="36"/>
        <v>0.53749999999999998</v>
      </c>
      <c r="W81" s="50">
        <f t="shared" si="33"/>
        <v>0.53386556070402202</v>
      </c>
      <c r="X81" s="51">
        <f t="shared" si="37"/>
        <v>86</v>
      </c>
      <c r="Y81" s="53"/>
      <c r="Z81" s="50">
        <f t="shared" si="38"/>
        <v>0.53749999999999998</v>
      </c>
      <c r="AA81" s="50">
        <f t="shared" si="34"/>
        <v>0</v>
      </c>
      <c r="AB81" s="36"/>
      <c r="AC81" s="126"/>
    </row>
    <row r="82" spans="1:29" ht="42" x14ac:dyDescent="0.25">
      <c r="A82" s="34"/>
      <c r="B82" s="35"/>
      <c r="C82" s="36" t="s">
        <v>173</v>
      </c>
      <c r="D82" s="36" t="s">
        <v>174</v>
      </c>
      <c r="E82" s="41">
        <v>251</v>
      </c>
      <c r="F82" s="95">
        <v>4586400000</v>
      </c>
      <c r="G82" s="39">
        <v>0</v>
      </c>
      <c r="H82" s="40">
        <v>0</v>
      </c>
      <c r="I82" s="41">
        <v>251</v>
      </c>
      <c r="J82" s="34" t="s">
        <v>122</v>
      </c>
      <c r="K82" s="38">
        <f t="shared" si="39"/>
        <v>4586400000</v>
      </c>
      <c r="L82" s="42"/>
      <c r="M82" s="57"/>
      <c r="N82" s="42">
        <v>97</v>
      </c>
      <c r="O82" s="202">
        <v>1775000000</v>
      </c>
      <c r="P82" s="42">
        <v>15</v>
      </c>
      <c r="Q82" s="93">
        <v>262000000</v>
      </c>
      <c r="R82" s="42"/>
      <c r="S82" s="89"/>
      <c r="T82" s="47">
        <f t="shared" si="40"/>
        <v>112</v>
      </c>
      <c r="U82" s="91">
        <f t="shared" si="35"/>
        <v>2037000000</v>
      </c>
      <c r="V82" s="49">
        <f t="shared" si="36"/>
        <v>0.44621513944223107</v>
      </c>
      <c r="W82" s="50">
        <f t="shared" si="33"/>
        <v>0.44413919413919412</v>
      </c>
      <c r="X82" s="51">
        <f t="shared" si="37"/>
        <v>112</v>
      </c>
      <c r="Y82" s="53">
        <f>U82</f>
        <v>2037000000</v>
      </c>
      <c r="Z82" s="50">
        <f t="shared" si="38"/>
        <v>0.44621513944223107</v>
      </c>
      <c r="AA82" s="50">
        <f t="shared" si="34"/>
        <v>0.44413919413919412</v>
      </c>
      <c r="AB82" s="36"/>
      <c r="AC82" s="126"/>
    </row>
    <row r="83" spans="1:29" ht="84" x14ac:dyDescent="0.25">
      <c r="A83" s="34"/>
      <c r="B83" s="35"/>
      <c r="C83" s="36" t="s">
        <v>175</v>
      </c>
      <c r="D83" s="36" t="s">
        <v>124</v>
      </c>
      <c r="E83" s="41">
        <v>200</v>
      </c>
      <c r="F83" s="95">
        <v>409463500</v>
      </c>
      <c r="G83" s="39">
        <f>-G82</f>
        <v>0</v>
      </c>
      <c r="H83" s="40">
        <v>0</v>
      </c>
      <c r="I83" s="41">
        <v>200</v>
      </c>
      <c r="J83" s="34" t="s">
        <v>122</v>
      </c>
      <c r="K83" s="38">
        <f t="shared" si="39"/>
        <v>409463500</v>
      </c>
      <c r="L83" s="42"/>
      <c r="M83" s="57"/>
      <c r="N83" s="42">
        <v>31</v>
      </c>
      <c r="O83" s="202">
        <v>63295800</v>
      </c>
      <c r="P83" s="42"/>
      <c r="Q83" s="93"/>
      <c r="R83" s="42"/>
      <c r="S83" s="89"/>
      <c r="T83" s="47">
        <f t="shared" si="40"/>
        <v>31</v>
      </c>
      <c r="U83" s="91">
        <f t="shared" si="35"/>
        <v>63295800</v>
      </c>
      <c r="V83" s="49">
        <f t="shared" si="36"/>
        <v>0.155</v>
      </c>
      <c r="W83" s="50">
        <f t="shared" si="33"/>
        <v>0.15458227656433357</v>
      </c>
      <c r="X83" s="51">
        <f t="shared" si="37"/>
        <v>31</v>
      </c>
      <c r="Y83" s="53"/>
      <c r="Z83" s="50">
        <f t="shared" si="38"/>
        <v>0.155</v>
      </c>
      <c r="AA83" s="50">
        <f t="shared" si="34"/>
        <v>0</v>
      </c>
      <c r="AB83" s="36"/>
      <c r="AC83" s="126"/>
    </row>
    <row r="84" spans="1:29" ht="31.5" x14ac:dyDescent="0.25">
      <c r="A84" s="34"/>
      <c r="B84" s="35"/>
      <c r="C84" s="36" t="s">
        <v>125</v>
      </c>
      <c r="D84" s="36" t="s">
        <v>176</v>
      </c>
      <c r="E84" s="41">
        <v>22</v>
      </c>
      <c r="F84" s="95">
        <v>876904300</v>
      </c>
      <c r="G84" s="39">
        <f t="shared" ref="G84:G94" ca="1" si="41">-G84</f>
        <v>0</v>
      </c>
      <c r="H84" s="40">
        <v>0</v>
      </c>
      <c r="I84" s="41">
        <v>22</v>
      </c>
      <c r="J84" s="34" t="s">
        <v>127</v>
      </c>
      <c r="K84" s="38">
        <f t="shared" si="39"/>
        <v>876904300</v>
      </c>
      <c r="L84" s="42"/>
      <c r="M84" s="57"/>
      <c r="N84" s="42">
        <v>8</v>
      </c>
      <c r="O84" s="202">
        <v>331393801</v>
      </c>
      <c r="P84" s="42">
        <v>3</v>
      </c>
      <c r="Q84" s="93">
        <v>86460000</v>
      </c>
      <c r="R84" s="42"/>
      <c r="S84" s="89"/>
      <c r="T84" s="47">
        <f t="shared" si="40"/>
        <v>11</v>
      </c>
      <c r="U84" s="91">
        <f t="shared" si="35"/>
        <v>417853801</v>
      </c>
      <c r="V84" s="49">
        <f t="shared" si="36"/>
        <v>0.5</v>
      </c>
      <c r="W84" s="50">
        <f t="shared" si="33"/>
        <v>0.4765101516778969</v>
      </c>
      <c r="X84" s="51">
        <f t="shared" ref="X84:X94" ca="1" si="42">+G84+T84</f>
        <v>0</v>
      </c>
      <c r="Y84" s="53">
        <f>U84</f>
        <v>417853801</v>
      </c>
      <c r="Z84" s="50">
        <f t="shared" ref="Z84:Z94" ca="1" si="43">IFERROR(X84/E84,0)</f>
        <v>0</v>
      </c>
      <c r="AA84" s="50">
        <f t="shared" si="34"/>
        <v>0.4765101516778969</v>
      </c>
      <c r="AB84" s="36"/>
      <c r="AC84" s="126"/>
    </row>
    <row r="85" spans="1:29" s="198" customFormat="1" ht="31.5" x14ac:dyDescent="0.25">
      <c r="A85" s="182"/>
      <c r="B85" s="183"/>
      <c r="C85" s="184" t="s">
        <v>177</v>
      </c>
      <c r="D85" s="184" t="s">
        <v>178</v>
      </c>
      <c r="E85" s="185">
        <v>41</v>
      </c>
      <c r="F85" s="186">
        <v>16823860000</v>
      </c>
      <c r="G85" s="187">
        <f t="shared" ca="1" si="41"/>
        <v>0</v>
      </c>
      <c r="H85" s="188">
        <v>0</v>
      </c>
      <c r="I85" s="185">
        <v>41</v>
      </c>
      <c r="J85" s="182" t="s">
        <v>127</v>
      </c>
      <c r="K85" s="189">
        <f t="shared" si="39"/>
        <v>16823860000</v>
      </c>
      <c r="L85" s="185"/>
      <c r="M85" s="190"/>
      <c r="N85" s="185">
        <v>32</v>
      </c>
      <c r="O85" s="189">
        <v>13133624107</v>
      </c>
      <c r="P85" s="185"/>
      <c r="Q85" s="191"/>
      <c r="R85" s="185"/>
      <c r="S85" s="192"/>
      <c r="T85" s="187">
        <f t="shared" si="40"/>
        <v>32</v>
      </c>
      <c r="U85" s="193">
        <f t="shared" si="35"/>
        <v>13133624107</v>
      </c>
      <c r="V85" s="194">
        <f t="shared" si="36"/>
        <v>0.78048780487804881</v>
      </c>
      <c r="W85" s="194">
        <f t="shared" si="33"/>
        <v>0.78065462426577492</v>
      </c>
      <c r="X85" s="195">
        <f t="shared" ca="1" si="42"/>
        <v>0</v>
      </c>
      <c r="Y85" s="53">
        <f>U85</f>
        <v>13133624107</v>
      </c>
      <c r="Z85" s="50">
        <f t="shared" ca="1" si="43"/>
        <v>0</v>
      </c>
      <c r="AA85" s="194">
        <f t="shared" si="34"/>
        <v>0.78065462426577492</v>
      </c>
      <c r="AB85" s="184"/>
      <c r="AC85" s="197"/>
    </row>
    <row r="86" spans="1:29" ht="52.5" x14ac:dyDescent="0.25">
      <c r="A86" s="34"/>
      <c r="B86" s="35"/>
      <c r="C86" s="36" t="s">
        <v>130</v>
      </c>
      <c r="D86" s="36" t="s">
        <v>131</v>
      </c>
      <c r="E86" s="41">
        <v>50</v>
      </c>
      <c r="F86" s="95">
        <v>88666800</v>
      </c>
      <c r="G86" s="39">
        <f t="shared" ca="1" si="41"/>
        <v>0</v>
      </c>
      <c r="H86" s="40">
        <v>0</v>
      </c>
      <c r="I86" s="41">
        <v>50</v>
      </c>
      <c r="J86" s="34" t="s">
        <v>122</v>
      </c>
      <c r="K86" s="38">
        <f t="shared" si="39"/>
        <v>88666800</v>
      </c>
      <c r="L86" s="42"/>
      <c r="M86" s="57"/>
      <c r="N86" s="42">
        <v>48</v>
      </c>
      <c r="O86" s="177">
        <v>84463800</v>
      </c>
      <c r="P86" s="42"/>
      <c r="Q86" s="93"/>
      <c r="R86" s="42"/>
      <c r="S86" s="89"/>
      <c r="T86" s="47">
        <f t="shared" si="40"/>
        <v>48</v>
      </c>
      <c r="U86" s="91">
        <f t="shared" si="35"/>
        <v>84463800</v>
      </c>
      <c r="V86" s="49">
        <f t="shared" si="36"/>
        <v>0.96</v>
      </c>
      <c r="W86" s="50">
        <f t="shared" si="33"/>
        <v>0.95259781564238244</v>
      </c>
      <c r="X86" s="51">
        <f t="shared" ca="1" si="42"/>
        <v>0</v>
      </c>
      <c r="Y86" s="53">
        <f>U86</f>
        <v>84463800</v>
      </c>
      <c r="Z86" s="50">
        <f t="shared" ca="1" si="43"/>
        <v>0</v>
      </c>
      <c r="AA86" s="50">
        <f t="shared" si="34"/>
        <v>0.95259781564238244</v>
      </c>
      <c r="AB86" s="36"/>
      <c r="AC86" s="126"/>
    </row>
    <row r="87" spans="1:29" ht="31.5" x14ac:dyDescent="0.25">
      <c r="A87" s="34"/>
      <c r="B87" s="35"/>
      <c r="C87" s="36" t="s">
        <v>132</v>
      </c>
      <c r="D87" s="36" t="s">
        <v>179</v>
      </c>
      <c r="E87" s="41">
        <v>50</v>
      </c>
      <c r="F87" s="95">
        <v>127393600</v>
      </c>
      <c r="G87" s="39">
        <f t="shared" ca="1" si="41"/>
        <v>0</v>
      </c>
      <c r="H87" s="40">
        <v>0</v>
      </c>
      <c r="I87" s="41">
        <v>50</v>
      </c>
      <c r="J87" s="34" t="s">
        <v>134</v>
      </c>
      <c r="K87" s="38">
        <f t="shared" si="39"/>
        <v>127393600</v>
      </c>
      <c r="L87" s="42"/>
      <c r="M87" s="57"/>
      <c r="N87" s="42"/>
      <c r="O87" s="44"/>
      <c r="P87" s="42"/>
      <c r="Q87" s="93"/>
      <c r="R87" s="42"/>
      <c r="S87" s="89"/>
      <c r="T87" s="47">
        <f t="shared" si="40"/>
        <v>0</v>
      </c>
      <c r="U87" s="91">
        <f t="shared" si="35"/>
        <v>0</v>
      </c>
      <c r="V87" s="49">
        <f t="shared" si="36"/>
        <v>0</v>
      </c>
      <c r="W87" s="50">
        <f t="shared" si="33"/>
        <v>0</v>
      </c>
      <c r="X87" s="51">
        <f t="shared" ca="1" si="42"/>
        <v>0</v>
      </c>
      <c r="Y87" s="53"/>
      <c r="Z87" s="50">
        <f t="shared" ca="1" si="43"/>
        <v>0</v>
      </c>
      <c r="AA87" s="50">
        <f t="shared" si="34"/>
        <v>0</v>
      </c>
      <c r="AB87" s="36"/>
      <c r="AC87" s="126"/>
    </row>
    <row r="88" spans="1:29" ht="42" x14ac:dyDescent="0.25">
      <c r="A88" s="34"/>
      <c r="B88" s="35"/>
      <c r="C88" s="36" t="s">
        <v>180</v>
      </c>
      <c r="D88" s="36" t="s">
        <v>136</v>
      </c>
      <c r="E88" s="41">
        <v>150</v>
      </c>
      <c r="F88" s="95">
        <v>120881500</v>
      </c>
      <c r="G88" s="39">
        <f t="shared" ca="1" si="41"/>
        <v>0</v>
      </c>
      <c r="H88" s="40">
        <v>0</v>
      </c>
      <c r="I88" s="41">
        <v>150</v>
      </c>
      <c r="J88" s="34" t="s">
        <v>122</v>
      </c>
      <c r="K88" s="38">
        <f t="shared" si="39"/>
        <v>120881500</v>
      </c>
      <c r="L88" s="42"/>
      <c r="M88" s="57"/>
      <c r="N88" s="42">
        <v>13</v>
      </c>
      <c r="O88" s="44">
        <v>10358500</v>
      </c>
      <c r="P88" s="42">
        <v>31</v>
      </c>
      <c r="Q88" s="93">
        <v>24429600</v>
      </c>
      <c r="R88" s="42"/>
      <c r="S88" s="89"/>
      <c r="T88" s="47">
        <f t="shared" si="40"/>
        <v>44</v>
      </c>
      <c r="U88" s="91">
        <f t="shared" si="35"/>
        <v>34788100</v>
      </c>
      <c r="V88" s="49">
        <f t="shared" si="36"/>
        <v>0.29333333333333333</v>
      </c>
      <c r="W88" s="50">
        <f t="shared" si="33"/>
        <v>0.28778679946890134</v>
      </c>
      <c r="X88" s="51">
        <f t="shared" ca="1" si="42"/>
        <v>0</v>
      </c>
      <c r="Y88" s="53">
        <f>U88</f>
        <v>34788100</v>
      </c>
      <c r="Z88" s="50">
        <f t="shared" ca="1" si="43"/>
        <v>0</v>
      </c>
      <c r="AA88" s="50">
        <f t="shared" si="34"/>
        <v>0.28778679946890134</v>
      </c>
      <c r="AB88" s="36"/>
      <c r="AC88" s="126"/>
    </row>
    <row r="89" spans="1:29" ht="52.5" x14ac:dyDescent="0.25">
      <c r="A89" s="34"/>
      <c r="B89" s="35"/>
      <c r="C89" s="36" t="s">
        <v>137</v>
      </c>
      <c r="D89" s="36" t="s">
        <v>138</v>
      </c>
      <c r="E89" s="41">
        <v>3</v>
      </c>
      <c r="F89" s="95">
        <v>292559900</v>
      </c>
      <c r="G89" s="39">
        <f t="shared" ca="1" si="41"/>
        <v>0</v>
      </c>
      <c r="H89" s="40">
        <v>0</v>
      </c>
      <c r="I89" s="41">
        <v>3</v>
      </c>
      <c r="J89" s="34" t="s">
        <v>30</v>
      </c>
      <c r="K89" s="38">
        <f t="shared" si="39"/>
        <v>292559900</v>
      </c>
      <c r="L89" s="42"/>
      <c r="M89" s="57"/>
      <c r="N89" s="42"/>
      <c r="O89" s="44"/>
      <c r="P89" s="42"/>
      <c r="Q89" s="93"/>
      <c r="R89" s="42"/>
      <c r="S89" s="89"/>
      <c r="T89" s="47">
        <f t="shared" si="40"/>
        <v>0</v>
      </c>
      <c r="U89" s="91">
        <f t="shared" si="35"/>
        <v>0</v>
      </c>
      <c r="V89" s="49">
        <f t="shared" si="36"/>
        <v>0</v>
      </c>
      <c r="W89" s="50">
        <f t="shared" si="33"/>
        <v>0</v>
      </c>
      <c r="X89" s="51">
        <f t="shared" ca="1" si="42"/>
        <v>0</v>
      </c>
      <c r="Y89" s="53"/>
      <c r="Z89" s="50">
        <f t="shared" ca="1" si="43"/>
        <v>0</v>
      </c>
      <c r="AA89" s="50">
        <f t="shared" si="34"/>
        <v>0</v>
      </c>
      <c r="AB89" s="36"/>
      <c r="AC89" s="126"/>
    </row>
    <row r="90" spans="1:29" ht="31.5" x14ac:dyDescent="0.25">
      <c r="A90" s="34"/>
      <c r="B90" s="35"/>
      <c r="C90" s="36" t="s">
        <v>141</v>
      </c>
      <c r="D90" s="36" t="s">
        <v>181</v>
      </c>
      <c r="E90" s="41">
        <v>50</v>
      </c>
      <c r="F90" s="95">
        <v>124930700</v>
      </c>
      <c r="G90" s="39">
        <f t="shared" ca="1" si="41"/>
        <v>0</v>
      </c>
      <c r="H90" s="40">
        <v>0</v>
      </c>
      <c r="I90" s="41">
        <v>50</v>
      </c>
      <c r="J90" s="34" t="s">
        <v>143</v>
      </c>
      <c r="K90" s="38">
        <f t="shared" si="39"/>
        <v>124930700</v>
      </c>
      <c r="L90" s="42"/>
      <c r="M90" s="57"/>
      <c r="N90" s="42">
        <v>42</v>
      </c>
      <c r="O90" s="202">
        <v>105559100</v>
      </c>
      <c r="P90" s="42"/>
      <c r="Q90" s="93"/>
      <c r="R90" s="42"/>
      <c r="S90" s="89"/>
      <c r="T90" s="47">
        <f t="shared" si="40"/>
        <v>42</v>
      </c>
      <c r="U90" s="91">
        <f t="shared" si="35"/>
        <v>105559100</v>
      </c>
      <c r="V90" s="49">
        <f t="shared" si="36"/>
        <v>0.84</v>
      </c>
      <c r="W90" s="50">
        <f t="shared" si="33"/>
        <v>0.84494123542091737</v>
      </c>
      <c r="X90" s="51">
        <f t="shared" ca="1" si="42"/>
        <v>0</v>
      </c>
      <c r="Y90" s="53"/>
      <c r="Z90" s="50">
        <f t="shared" ca="1" si="43"/>
        <v>0</v>
      </c>
      <c r="AA90" s="50">
        <f t="shared" si="34"/>
        <v>0</v>
      </c>
      <c r="AB90" s="36"/>
      <c r="AC90" s="126"/>
    </row>
    <row r="91" spans="1:29" ht="63" x14ac:dyDescent="0.25">
      <c r="A91" s="34"/>
      <c r="B91" s="35"/>
      <c r="C91" s="36" t="s">
        <v>182</v>
      </c>
      <c r="D91" s="36" t="s">
        <v>145</v>
      </c>
      <c r="E91" s="41">
        <v>2</v>
      </c>
      <c r="F91" s="95">
        <v>209806900</v>
      </c>
      <c r="G91" s="39">
        <f t="shared" ca="1" si="41"/>
        <v>0</v>
      </c>
      <c r="H91" s="40">
        <v>0</v>
      </c>
      <c r="I91" s="41">
        <v>2</v>
      </c>
      <c r="J91" s="34" t="s">
        <v>146</v>
      </c>
      <c r="K91" s="38">
        <f t="shared" si="39"/>
        <v>209806900</v>
      </c>
      <c r="L91" s="42"/>
      <c r="M91" s="57"/>
      <c r="N91" s="42"/>
      <c r="O91" s="94"/>
      <c r="P91" s="42"/>
      <c r="Q91" s="93"/>
      <c r="R91" s="42"/>
      <c r="S91" s="89"/>
      <c r="T91" s="47">
        <f t="shared" si="40"/>
        <v>0</v>
      </c>
      <c r="U91" s="91">
        <f t="shared" si="35"/>
        <v>0</v>
      </c>
      <c r="V91" s="49">
        <f t="shared" si="36"/>
        <v>0</v>
      </c>
      <c r="W91" s="50">
        <f t="shared" si="33"/>
        <v>0</v>
      </c>
      <c r="X91" s="51">
        <f t="shared" ca="1" si="42"/>
        <v>0</v>
      </c>
      <c r="Y91" s="53"/>
      <c r="Z91" s="50">
        <f t="shared" ca="1" si="43"/>
        <v>0</v>
      </c>
      <c r="AA91" s="50">
        <f t="shared" si="34"/>
        <v>0</v>
      </c>
      <c r="AB91" s="36"/>
      <c r="AC91" s="126"/>
    </row>
    <row r="92" spans="1:29" ht="21" x14ac:dyDescent="0.25">
      <c r="A92" s="34"/>
      <c r="B92" s="35"/>
      <c r="C92" s="36" t="s">
        <v>147</v>
      </c>
      <c r="D92" s="36" t="s">
        <v>148</v>
      </c>
      <c r="E92" s="41">
        <v>6</v>
      </c>
      <c r="F92" s="95">
        <v>2359056765</v>
      </c>
      <c r="G92" s="39">
        <f t="shared" ca="1" si="41"/>
        <v>0</v>
      </c>
      <c r="H92" s="40">
        <v>0</v>
      </c>
      <c r="I92" s="41">
        <v>6</v>
      </c>
      <c r="J92" s="34" t="s">
        <v>103</v>
      </c>
      <c r="K92" s="38">
        <f t="shared" si="39"/>
        <v>2359056765</v>
      </c>
      <c r="L92" s="42"/>
      <c r="M92" s="57"/>
      <c r="N92" s="42"/>
      <c r="O92" s="94"/>
      <c r="P92" s="42"/>
      <c r="Q92" s="93"/>
      <c r="R92" s="42"/>
      <c r="S92" s="89"/>
      <c r="T92" s="47">
        <f t="shared" si="40"/>
        <v>0</v>
      </c>
      <c r="U92" s="91">
        <f t="shared" si="35"/>
        <v>0</v>
      </c>
      <c r="V92" s="49">
        <f t="shared" si="36"/>
        <v>0</v>
      </c>
      <c r="W92" s="50">
        <f t="shared" si="33"/>
        <v>0</v>
      </c>
      <c r="X92" s="51">
        <f t="shared" ca="1" si="42"/>
        <v>0</v>
      </c>
      <c r="Y92" s="53"/>
      <c r="Z92" s="50">
        <f t="shared" ca="1" si="43"/>
        <v>0</v>
      </c>
      <c r="AA92" s="50">
        <f t="shared" si="34"/>
        <v>0</v>
      </c>
      <c r="AB92" s="36"/>
      <c r="AC92" s="126"/>
    </row>
    <row r="93" spans="1:29" ht="63" x14ac:dyDescent="0.25">
      <c r="A93" s="34"/>
      <c r="B93" s="35"/>
      <c r="C93" s="36" t="s">
        <v>151</v>
      </c>
      <c r="D93" s="36" t="s">
        <v>152</v>
      </c>
      <c r="E93" s="41">
        <v>300</v>
      </c>
      <c r="F93" s="95">
        <v>218258600</v>
      </c>
      <c r="G93" s="39">
        <f t="shared" ca="1" si="41"/>
        <v>0</v>
      </c>
      <c r="H93" s="40">
        <v>0</v>
      </c>
      <c r="I93" s="41">
        <v>300</v>
      </c>
      <c r="J93" s="34" t="s">
        <v>122</v>
      </c>
      <c r="K93" s="38">
        <f t="shared" si="39"/>
        <v>218258600</v>
      </c>
      <c r="L93" s="42"/>
      <c r="M93" s="57"/>
      <c r="N93" s="42"/>
      <c r="O93" s="94"/>
      <c r="P93" s="42"/>
      <c r="Q93" s="93"/>
      <c r="R93" s="42"/>
      <c r="S93" s="89"/>
      <c r="T93" s="47">
        <f t="shared" si="40"/>
        <v>0</v>
      </c>
      <c r="U93" s="91">
        <f t="shared" si="35"/>
        <v>0</v>
      </c>
      <c r="V93" s="49">
        <f t="shared" si="36"/>
        <v>0</v>
      </c>
      <c r="W93" s="50">
        <f t="shared" si="33"/>
        <v>0</v>
      </c>
      <c r="X93" s="51">
        <f t="shared" ca="1" si="42"/>
        <v>0</v>
      </c>
      <c r="Y93" s="53"/>
      <c r="Z93" s="50">
        <f t="shared" ca="1" si="43"/>
        <v>0</v>
      </c>
      <c r="AA93" s="50">
        <f t="shared" si="34"/>
        <v>0</v>
      </c>
      <c r="AB93" s="36"/>
      <c r="AC93" s="126"/>
    </row>
    <row r="94" spans="1:29" ht="31.5" x14ac:dyDescent="0.25">
      <c r="A94" s="34"/>
      <c r="B94" s="35"/>
      <c r="C94" s="36" t="s">
        <v>110</v>
      </c>
      <c r="D94" s="36" t="s">
        <v>183</v>
      </c>
      <c r="E94" s="41">
        <v>2</v>
      </c>
      <c r="F94" s="95">
        <v>410000000</v>
      </c>
      <c r="G94" s="39">
        <f t="shared" ca="1" si="41"/>
        <v>0</v>
      </c>
      <c r="H94" s="40">
        <v>0</v>
      </c>
      <c r="I94" s="41">
        <v>2</v>
      </c>
      <c r="J94" s="34" t="s">
        <v>103</v>
      </c>
      <c r="K94" s="38">
        <f t="shared" si="39"/>
        <v>410000000</v>
      </c>
      <c r="L94" s="42"/>
      <c r="M94" s="57"/>
      <c r="N94" s="42"/>
      <c r="O94" s="94"/>
      <c r="P94" s="42"/>
      <c r="Q94" s="93"/>
      <c r="R94" s="42"/>
      <c r="S94" s="89"/>
      <c r="T94" s="47">
        <f t="shared" si="40"/>
        <v>0</v>
      </c>
      <c r="U94" s="91">
        <f t="shared" si="35"/>
        <v>0</v>
      </c>
      <c r="V94" s="49">
        <f t="shared" si="36"/>
        <v>0</v>
      </c>
      <c r="W94" s="50">
        <f t="shared" si="33"/>
        <v>0</v>
      </c>
      <c r="X94" s="51">
        <f t="shared" ca="1" si="42"/>
        <v>0</v>
      </c>
      <c r="Y94" s="53"/>
      <c r="Z94" s="50">
        <f t="shared" ca="1" si="43"/>
        <v>0</v>
      </c>
      <c r="AA94" s="50">
        <f t="shared" si="34"/>
        <v>0</v>
      </c>
      <c r="AB94" s="36"/>
      <c r="AC94" s="126"/>
    </row>
    <row r="95" spans="1:29" ht="31.5" x14ac:dyDescent="0.25">
      <c r="A95" s="75"/>
      <c r="B95" s="76"/>
      <c r="C95" s="22" t="s">
        <v>184</v>
      </c>
      <c r="D95" s="22" t="s">
        <v>185</v>
      </c>
      <c r="E95" s="77"/>
      <c r="F95" s="24">
        <f>SUM(F96:F108)</f>
        <v>7477103764</v>
      </c>
      <c r="G95" s="78"/>
      <c r="H95" s="26">
        <f>SUM(H96:H108)</f>
        <v>0</v>
      </c>
      <c r="I95" s="77"/>
      <c r="J95" s="22"/>
      <c r="K95" s="24">
        <f>SUM(K96:K108)</f>
        <v>7477103764</v>
      </c>
      <c r="L95" s="29"/>
      <c r="M95" s="26">
        <f>SUM(M96:M108)</f>
        <v>99656800</v>
      </c>
      <c r="N95" s="29"/>
      <c r="O95" s="30">
        <f>SUM(O96:O108)</f>
        <v>3148277202</v>
      </c>
      <c r="P95" s="77"/>
      <c r="Q95" s="30">
        <f>SUM(Q96:Q103)</f>
        <v>405172230</v>
      </c>
      <c r="R95" s="77"/>
      <c r="S95" s="30"/>
      <c r="T95" s="117"/>
      <c r="U95" s="30">
        <f>SUM(U96:U108)</f>
        <v>3653106232</v>
      </c>
      <c r="V95" s="32"/>
      <c r="W95" s="32">
        <f t="shared" si="33"/>
        <v>0.48857236000770848</v>
      </c>
      <c r="X95" s="33"/>
      <c r="Y95" s="30">
        <f>SUM(Y96:Y108)</f>
        <v>3653106232</v>
      </c>
      <c r="Z95" s="32"/>
      <c r="AA95" s="32">
        <f t="shared" si="34"/>
        <v>0.48857236000770848</v>
      </c>
      <c r="AB95" s="22"/>
      <c r="AC95" s="126"/>
    </row>
    <row r="96" spans="1:29" ht="42" x14ac:dyDescent="0.25">
      <c r="A96" s="34"/>
      <c r="B96" s="35"/>
      <c r="C96" s="36" t="s">
        <v>186</v>
      </c>
      <c r="D96" s="36" t="s">
        <v>187</v>
      </c>
      <c r="E96" s="41">
        <v>10</v>
      </c>
      <c r="F96" s="38">
        <v>713750000</v>
      </c>
      <c r="G96" s="39">
        <v>0</v>
      </c>
      <c r="H96" s="40">
        <v>0</v>
      </c>
      <c r="I96" s="41">
        <v>10</v>
      </c>
      <c r="J96" s="34" t="s">
        <v>94</v>
      </c>
      <c r="K96" s="38">
        <f>F96</f>
        <v>713750000</v>
      </c>
      <c r="L96" s="42"/>
      <c r="M96" s="96"/>
      <c r="N96" s="42">
        <v>10</v>
      </c>
      <c r="O96" s="97">
        <v>630000000</v>
      </c>
      <c r="P96" s="42"/>
      <c r="Q96" s="45"/>
      <c r="R96" s="42"/>
      <c r="S96" s="46"/>
      <c r="T96" s="47">
        <f t="shared" si="40"/>
        <v>10</v>
      </c>
      <c r="U96" s="52">
        <f t="shared" ref="U96:U108" si="44">+M96+O96+Q96+S96</f>
        <v>630000000</v>
      </c>
      <c r="V96" s="49">
        <f t="shared" ref="V96:V108" si="45">IFERROR(T96/I96,0)</f>
        <v>1</v>
      </c>
      <c r="W96" s="98">
        <f t="shared" si="33"/>
        <v>0.88266199649737298</v>
      </c>
      <c r="X96" s="51">
        <f t="shared" ref="X96:Y108" si="46">+G96+T96</f>
        <v>10</v>
      </c>
      <c r="Y96" s="38">
        <f t="shared" si="46"/>
        <v>630000000</v>
      </c>
      <c r="Z96" s="50">
        <f t="shared" ref="Z96:Z108" si="47">IFERROR(X96/E96,0)</f>
        <v>1</v>
      </c>
      <c r="AA96" s="50">
        <f t="shared" si="34"/>
        <v>0.88266199649737298</v>
      </c>
      <c r="AB96" s="36"/>
      <c r="AC96" s="126"/>
    </row>
    <row r="97" spans="1:29" ht="31.5" x14ac:dyDescent="0.25">
      <c r="A97" s="34"/>
      <c r="B97" s="35"/>
      <c r="C97" s="36" t="s">
        <v>262</v>
      </c>
      <c r="D97" s="36" t="s">
        <v>263</v>
      </c>
      <c r="E97" s="41">
        <v>1</v>
      </c>
      <c r="F97" s="38">
        <v>130000000</v>
      </c>
      <c r="G97" s="39">
        <v>0</v>
      </c>
      <c r="H97" s="40">
        <v>0</v>
      </c>
      <c r="I97" s="41">
        <v>1</v>
      </c>
      <c r="J97" s="34" t="s">
        <v>94</v>
      </c>
      <c r="K97" s="38">
        <f>F97</f>
        <v>130000000</v>
      </c>
      <c r="L97" s="42"/>
      <c r="M97" s="96"/>
      <c r="N97" s="42"/>
      <c r="O97" s="97"/>
      <c r="P97" s="42"/>
      <c r="Q97" s="45"/>
      <c r="R97" s="42"/>
      <c r="S97" s="46"/>
      <c r="T97" s="47">
        <f t="shared" si="40"/>
        <v>0</v>
      </c>
      <c r="U97" s="52">
        <f t="shared" si="44"/>
        <v>0</v>
      </c>
      <c r="V97" s="49">
        <f t="shared" si="45"/>
        <v>0</v>
      </c>
      <c r="W97" s="98">
        <f t="shared" si="33"/>
        <v>0</v>
      </c>
      <c r="X97" s="51">
        <f t="shared" si="46"/>
        <v>0</v>
      </c>
      <c r="Y97" s="38">
        <f t="shared" si="46"/>
        <v>0</v>
      </c>
      <c r="Z97" s="50">
        <f t="shared" si="47"/>
        <v>0</v>
      </c>
      <c r="AA97" s="50">
        <f t="shared" si="34"/>
        <v>0</v>
      </c>
      <c r="AB97" s="36"/>
      <c r="AC97" s="126"/>
    </row>
    <row r="98" spans="1:29" ht="21" x14ac:dyDescent="0.25">
      <c r="A98" s="34"/>
      <c r="B98" s="35"/>
      <c r="C98" s="36" t="s">
        <v>188</v>
      </c>
      <c r="D98" s="36" t="s">
        <v>189</v>
      </c>
      <c r="E98" s="41">
        <v>2</v>
      </c>
      <c r="F98" s="38">
        <v>50000000</v>
      </c>
      <c r="G98" s="39">
        <v>0</v>
      </c>
      <c r="H98" s="40">
        <v>0</v>
      </c>
      <c r="I98" s="41">
        <v>2</v>
      </c>
      <c r="J98" s="34" t="s">
        <v>67</v>
      </c>
      <c r="K98" s="38">
        <f t="shared" ref="K98:K108" si="48">F98</f>
        <v>50000000</v>
      </c>
      <c r="L98" s="42"/>
      <c r="M98" s="96"/>
      <c r="N98" s="42">
        <v>1</v>
      </c>
      <c r="O98" s="97">
        <v>50000000</v>
      </c>
      <c r="P98" s="42"/>
      <c r="Q98" s="45"/>
      <c r="R98" s="42"/>
      <c r="S98" s="89"/>
      <c r="T98" s="47">
        <f t="shared" si="40"/>
        <v>1</v>
      </c>
      <c r="U98" s="52">
        <f t="shared" si="44"/>
        <v>50000000</v>
      </c>
      <c r="V98" s="49">
        <f t="shared" si="45"/>
        <v>0.5</v>
      </c>
      <c r="W98" s="98">
        <f t="shared" si="33"/>
        <v>1</v>
      </c>
      <c r="X98" s="51">
        <f t="shared" si="46"/>
        <v>1</v>
      </c>
      <c r="Y98" s="38">
        <f t="shared" si="46"/>
        <v>50000000</v>
      </c>
      <c r="Z98" s="50">
        <f t="shared" si="47"/>
        <v>0.5</v>
      </c>
      <c r="AA98" s="50">
        <f t="shared" si="34"/>
        <v>1</v>
      </c>
      <c r="AB98" s="36"/>
      <c r="AC98" s="126"/>
    </row>
    <row r="99" spans="1:29" ht="21" x14ac:dyDescent="0.25">
      <c r="A99" s="34"/>
      <c r="B99" s="35"/>
      <c r="C99" s="36" t="s">
        <v>190</v>
      </c>
      <c r="D99" s="36" t="s">
        <v>191</v>
      </c>
      <c r="E99" s="41">
        <v>2</v>
      </c>
      <c r="F99" s="38">
        <v>50000000</v>
      </c>
      <c r="G99" s="39">
        <v>0</v>
      </c>
      <c r="H99" s="40">
        <v>0</v>
      </c>
      <c r="I99" s="41">
        <v>2</v>
      </c>
      <c r="J99" s="34" t="s">
        <v>67</v>
      </c>
      <c r="K99" s="38">
        <f t="shared" si="48"/>
        <v>50000000</v>
      </c>
      <c r="L99" s="42"/>
      <c r="M99" s="57"/>
      <c r="N99" s="42">
        <v>2</v>
      </c>
      <c r="O99" s="44">
        <v>50000000</v>
      </c>
      <c r="P99" s="42"/>
      <c r="Q99" s="45"/>
      <c r="R99" s="42"/>
      <c r="S99" s="46"/>
      <c r="T99" s="47">
        <f t="shared" si="40"/>
        <v>2</v>
      </c>
      <c r="U99" s="52">
        <f t="shared" si="44"/>
        <v>50000000</v>
      </c>
      <c r="V99" s="49">
        <f t="shared" si="45"/>
        <v>1</v>
      </c>
      <c r="W99" s="50">
        <f t="shared" si="33"/>
        <v>1</v>
      </c>
      <c r="X99" s="51">
        <f t="shared" si="46"/>
        <v>2</v>
      </c>
      <c r="Y99" s="38">
        <f t="shared" si="46"/>
        <v>50000000</v>
      </c>
      <c r="Z99" s="50">
        <f t="shared" si="47"/>
        <v>1</v>
      </c>
      <c r="AA99" s="50">
        <f t="shared" si="34"/>
        <v>1</v>
      </c>
      <c r="AB99" s="36"/>
      <c r="AC99" s="126"/>
    </row>
    <row r="100" spans="1:29" ht="21" x14ac:dyDescent="0.25">
      <c r="A100" s="34"/>
      <c r="B100" s="35"/>
      <c r="C100" s="74" t="s">
        <v>192</v>
      </c>
      <c r="D100" s="36" t="s">
        <v>193</v>
      </c>
      <c r="E100" s="41">
        <v>3</v>
      </c>
      <c r="F100" s="38">
        <v>110000000</v>
      </c>
      <c r="G100" s="39">
        <v>0</v>
      </c>
      <c r="H100" s="40">
        <v>0</v>
      </c>
      <c r="I100" s="41">
        <v>3</v>
      </c>
      <c r="J100" s="34" t="s">
        <v>67</v>
      </c>
      <c r="K100" s="38">
        <f t="shared" si="48"/>
        <v>110000000</v>
      </c>
      <c r="L100" s="42"/>
      <c r="M100" s="96"/>
      <c r="N100" s="42">
        <v>3</v>
      </c>
      <c r="O100" s="99">
        <v>110000000</v>
      </c>
      <c r="P100" s="42"/>
      <c r="Q100" s="45"/>
      <c r="R100" s="42"/>
      <c r="S100" s="89"/>
      <c r="T100" s="47">
        <f t="shared" si="40"/>
        <v>3</v>
      </c>
      <c r="U100" s="52">
        <f t="shared" si="44"/>
        <v>110000000</v>
      </c>
      <c r="V100" s="49">
        <f t="shared" si="45"/>
        <v>1</v>
      </c>
      <c r="W100" s="50">
        <f t="shared" si="33"/>
        <v>1</v>
      </c>
      <c r="X100" s="51">
        <f t="shared" si="46"/>
        <v>3</v>
      </c>
      <c r="Y100" s="53">
        <f t="shared" si="46"/>
        <v>110000000</v>
      </c>
      <c r="Z100" s="50">
        <f t="shared" si="47"/>
        <v>1</v>
      </c>
      <c r="AA100" s="50">
        <f t="shared" si="34"/>
        <v>1</v>
      </c>
      <c r="AB100" s="36"/>
      <c r="AC100" s="126"/>
    </row>
    <row r="101" spans="1:29" ht="31.5" x14ac:dyDescent="0.25">
      <c r="A101" s="34"/>
      <c r="B101" s="35"/>
      <c r="C101" s="36" t="s">
        <v>194</v>
      </c>
      <c r="D101" s="36" t="s">
        <v>195</v>
      </c>
      <c r="E101" s="41">
        <v>33</v>
      </c>
      <c r="F101" s="53">
        <v>1350000000</v>
      </c>
      <c r="G101" s="39">
        <v>0</v>
      </c>
      <c r="H101" s="40">
        <v>0</v>
      </c>
      <c r="I101" s="41">
        <v>33</v>
      </c>
      <c r="J101" s="34" t="s">
        <v>122</v>
      </c>
      <c r="K101" s="38">
        <f t="shared" si="48"/>
        <v>1350000000</v>
      </c>
      <c r="L101" s="42"/>
      <c r="M101" s="57"/>
      <c r="N101" s="42">
        <v>9</v>
      </c>
      <c r="O101" s="205">
        <v>373600000</v>
      </c>
      <c r="P101" s="42">
        <v>10</v>
      </c>
      <c r="Q101" s="45">
        <v>390400000</v>
      </c>
      <c r="R101" s="42"/>
      <c r="S101" s="46"/>
      <c r="T101" s="47">
        <f t="shared" si="40"/>
        <v>19</v>
      </c>
      <c r="U101" s="52">
        <f t="shared" si="44"/>
        <v>764000000</v>
      </c>
      <c r="V101" s="49">
        <f t="shared" si="45"/>
        <v>0.5757575757575758</v>
      </c>
      <c r="W101" s="50">
        <f t="shared" si="33"/>
        <v>0.56592592592592594</v>
      </c>
      <c r="X101" s="51">
        <f t="shared" si="46"/>
        <v>19</v>
      </c>
      <c r="Y101" s="53">
        <f t="shared" si="46"/>
        <v>764000000</v>
      </c>
      <c r="Z101" s="50">
        <f t="shared" si="47"/>
        <v>0.5757575757575758</v>
      </c>
      <c r="AA101" s="50">
        <f t="shared" si="34"/>
        <v>0.56592592592592594</v>
      </c>
      <c r="AB101" s="36"/>
      <c r="AC101" s="126"/>
    </row>
    <row r="102" spans="1:29" ht="84" x14ac:dyDescent="0.25">
      <c r="A102" s="34"/>
      <c r="B102" s="35"/>
      <c r="C102" s="36" t="s">
        <v>196</v>
      </c>
      <c r="D102" s="36" t="s">
        <v>124</v>
      </c>
      <c r="E102" s="41">
        <v>448</v>
      </c>
      <c r="F102" s="53">
        <v>115839600</v>
      </c>
      <c r="G102" s="39">
        <v>0</v>
      </c>
      <c r="H102" s="40">
        <v>0</v>
      </c>
      <c r="I102" s="41">
        <v>448</v>
      </c>
      <c r="J102" s="34" t="s">
        <v>122</v>
      </c>
      <c r="K102" s="38">
        <f t="shared" si="48"/>
        <v>115839600</v>
      </c>
      <c r="L102" s="42"/>
      <c r="M102" s="96"/>
      <c r="N102" s="42">
        <v>129</v>
      </c>
      <c r="O102" s="99">
        <v>33247300</v>
      </c>
      <c r="P102" s="42">
        <v>32</v>
      </c>
      <c r="Q102" s="45">
        <v>8286000</v>
      </c>
      <c r="R102" s="42"/>
      <c r="S102" s="46"/>
      <c r="T102" s="47">
        <f t="shared" si="40"/>
        <v>161</v>
      </c>
      <c r="U102" s="52">
        <f t="shared" si="44"/>
        <v>41533300</v>
      </c>
      <c r="V102" s="49">
        <f t="shared" si="45"/>
        <v>0.359375</v>
      </c>
      <c r="W102" s="50">
        <f t="shared" si="33"/>
        <v>0.35854146595810066</v>
      </c>
      <c r="X102" s="51">
        <f t="shared" si="46"/>
        <v>161</v>
      </c>
      <c r="Y102" s="53">
        <f t="shared" si="46"/>
        <v>41533300</v>
      </c>
      <c r="Z102" s="50">
        <f t="shared" si="47"/>
        <v>0.359375</v>
      </c>
      <c r="AA102" s="50">
        <f t="shared" si="34"/>
        <v>0.35854146595810066</v>
      </c>
      <c r="AB102" s="36"/>
      <c r="AC102" s="126"/>
    </row>
    <row r="103" spans="1:29" ht="42" x14ac:dyDescent="0.25">
      <c r="A103" s="34"/>
      <c r="B103" s="35"/>
      <c r="C103" s="36" t="s">
        <v>197</v>
      </c>
      <c r="D103" s="36" t="s">
        <v>198</v>
      </c>
      <c r="E103" s="41">
        <v>111</v>
      </c>
      <c r="F103" s="53">
        <v>424918600</v>
      </c>
      <c r="G103" s="39">
        <v>0</v>
      </c>
      <c r="H103" s="40">
        <v>0</v>
      </c>
      <c r="I103" s="41">
        <v>111</v>
      </c>
      <c r="J103" s="34" t="s">
        <v>127</v>
      </c>
      <c r="K103" s="38">
        <f t="shared" si="48"/>
        <v>424918600</v>
      </c>
      <c r="L103" s="42">
        <v>11</v>
      </c>
      <c r="M103" s="57">
        <v>42183400</v>
      </c>
      <c r="N103" s="42">
        <v>60</v>
      </c>
      <c r="O103" s="178">
        <v>227287892</v>
      </c>
      <c r="P103" s="42">
        <v>2</v>
      </c>
      <c r="Q103" s="99">
        <v>6486230</v>
      </c>
      <c r="R103" s="42"/>
      <c r="S103" s="46"/>
      <c r="T103" s="47">
        <f t="shared" si="40"/>
        <v>73</v>
      </c>
      <c r="U103" s="52">
        <f t="shared" si="44"/>
        <v>275957522</v>
      </c>
      <c r="V103" s="49">
        <f t="shared" si="45"/>
        <v>0.65765765765765771</v>
      </c>
      <c r="W103" s="50">
        <f t="shared" si="33"/>
        <v>0.64943620260445178</v>
      </c>
      <c r="X103" s="51">
        <f t="shared" si="46"/>
        <v>73</v>
      </c>
      <c r="Y103" s="53">
        <f t="shared" si="46"/>
        <v>275957522</v>
      </c>
      <c r="Z103" s="50">
        <f t="shared" si="47"/>
        <v>0.65765765765765771</v>
      </c>
      <c r="AA103" s="50">
        <f t="shared" si="34"/>
        <v>0.64943620260445178</v>
      </c>
      <c r="AB103" s="36"/>
      <c r="AC103" s="126"/>
    </row>
    <row r="104" spans="1:29" s="198" customFormat="1" ht="21" x14ac:dyDescent="0.25">
      <c r="A104" s="182"/>
      <c r="B104" s="183"/>
      <c r="C104" s="184" t="s">
        <v>266</v>
      </c>
      <c r="D104" s="184" t="s">
        <v>267</v>
      </c>
      <c r="E104" s="185">
        <v>113</v>
      </c>
      <c r="F104" s="196">
        <v>3080190000</v>
      </c>
      <c r="G104" s="187"/>
      <c r="H104" s="188"/>
      <c r="I104" s="185">
        <v>113</v>
      </c>
      <c r="J104" s="182" t="s">
        <v>127</v>
      </c>
      <c r="K104" s="38">
        <f t="shared" si="48"/>
        <v>3080190000</v>
      </c>
      <c r="L104" s="185"/>
      <c r="M104" s="190"/>
      <c r="N104" s="42">
        <v>55</v>
      </c>
      <c r="O104" s="199">
        <v>1481352000</v>
      </c>
      <c r="P104" s="185"/>
      <c r="Q104" s="199"/>
      <c r="R104" s="185"/>
      <c r="S104" s="200"/>
      <c r="T104" s="47">
        <f t="shared" si="40"/>
        <v>55</v>
      </c>
      <c r="U104" s="52">
        <f t="shared" si="44"/>
        <v>1481352000</v>
      </c>
      <c r="V104" s="49">
        <f t="shared" si="45"/>
        <v>0.48672566371681414</v>
      </c>
      <c r="W104" s="50">
        <f t="shared" si="33"/>
        <v>0.48092877387433891</v>
      </c>
      <c r="X104" s="51">
        <f t="shared" si="46"/>
        <v>55</v>
      </c>
      <c r="Y104" s="53">
        <f t="shared" si="46"/>
        <v>1481352000</v>
      </c>
      <c r="Z104" s="50">
        <f t="shared" si="47"/>
        <v>0.48672566371681414</v>
      </c>
      <c r="AA104" s="50">
        <f t="shared" si="34"/>
        <v>0.48092877387433891</v>
      </c>
      <c r="AB104" s="184"/>
      <c r="AC104" s="197"/>
    </row>
    <row r="105" spans="1:29" ht="52.5" x14ac:dyDescent="0.25">
      <c r="A105" s="34"/>
      <c r="B105" s="35"/>
      <c r="C105" s="36" t="s">
        <v>137</v>
      </c>
      <c r="D105" s="36" t="s">
        <v>199</v>
      </c>
      <c r="E105" s="41">
        <v>1</v>
      </c>
      <c r="F105" s="53">
        <v>50280000</v>
      </c>
      <c r="G105" s="39">
        <v>0</v>
      </c>
      <c r="H105" s="40">
        <v>0</v>
      </c>
      <c r="I105" s="41">
        <v>1</v>
      </c>
      <c r="J105" s="34" t="s">
        <v>30</v>
      </c>
      <c r="K105" s="38">
        <f t="shared" si="48"/>
        <v>50280000</v>
      </c>
      <c r="L105" s="42"/>
      <c r="M105" s="96"/>
      <c r="N105" s="42">
        <v>1</v>
      </c>
      <c r="O105" s="99">
        <v>4020000</v>
      </c>
      <c r="P105" s="42"/>
      <c r="Q105" s="99"/>
      <c r="R105" s="42"/>
      <c r="S105" s="46"/>
      <c r="T105" s="47">
        <f t="shared" si="40"/>
        <v>1</v>
      </c>
      <c r="U105" s="52">
        <f t="shared" si="44"/>
        <v>4020000</v>
      </c>
      <c r="V105" s="49">
        <f t="shared" si="45"/>
        <v>1</v>
      </c>
      <c r="W105" s="50">
        <f t="shared" si="33"/>
        <v>7.995226730310262E-2</v>
      </c>
      <c r="X105" s="51">
        <f t="shared" si="46"/>
        <v>1</v>
      </c>
      <c r="Y105" s="53">
        <f t="shared" si="46"/>
        <v>4020000</v>
      </c>
      <c r="Z105" s="50">
        <f t="shared" si="47"/>
        <v>1</v>
      </c>
      <c r="AA105" s="50">
        <f t="shared" si="34"/>
        <v>7.995226730310262E-2</v>
      </c>
      <c r="AB105" s="36"/>
      <c r="AC105" s="126"/>
    </row>
    <row r="106" spans="1:29" ht="42" x14ac:dyDescent="0.25">
      <c r="A106" s="34"/>
      <c r="B106" s="35"/>
      <c r="C106" s="36" t="s">
        <v>139</v>
      </c>
      <c r="D106" s="36" t="s">
        <v>140</v>
      </c>
      <c r="E106" s="41">
        <v>3</v>
      </c>
      <c r="F106" s="53">
        <v>150655600</v>
      </c>
      <c r="G106" s="39">
        <v>0</v>
      </c>
      <c r="H106" s="40">
        <v>0</v>
      </c>
      <c r="I106" s="41">
        <v>3</v>
      </c>
      <c r="J106" s="34" t="s">
        <v>30</v>
      </c>
      <c r="K106" s="38">
        <f t="shared" si="48"/>
        <v>150655600</v>
      </c>
      <c r="L106" s="42">
        <v>1</v>
      </c>
      <c r="M106" s="57">
        <v>57473400</v>
      </c>
      <c r="N106" s="42">
        <v>1</v>
      </c>
      <c r="O106" s="178">
        <v>80338670</v>
      </c>
      <c r="P106" s="42"/>
      <c r="Q106" s="99"/>
      <c r="R106" s="42"/>
      <c r="S106" s="46"/>
      <c r="T106" s="47">
        <f t="shared" si="40"/>
        <v>2</v>
      </c>
      <c r="U106" s="52">
        <f t="shared" si="44"/>
        <v>137812070</v>
      </c>
      <c r="V106" s="49">
        <f t="shared" si="45"/>
        <v>0.66666666666666663</v>
      </c>
      <c r="W106" s="50">
        <f t="shared" si="33"/>
        <v>0.9147490700644384</v>
      </c>
      <c r="X106" s="51">
        <f t="shared" si="46"/>
        <v>2</v>
      </c>
      <c r="Y106" s="53">
        <f t="shared" si="46"/>
        <v>137812070</v>
      </c>
      <c r="Z106" s="50">
        <f t="shared" si="47"/>
        <v>0.66666666666666663</v>
      </c>
      <c r="AA106" s="50">
        <f t="shared" si="34"/>
        <v>0.9147490700644384</v>
      </c>
      <c r="AB106" s="36"/>
      <c r="AC106" s="126"/>
    </row>
    <row r="107" spans="1:29" ht="63" x14ac:dyDescent="0.25">
      <c r="A107" s="34"/>
      <c r="B107" s="35"/>
      <c r="C107" s="36" t="s">
        <v>151</v>
      </c>
      <c r="D107" s="36" t="s">
        <v>152</v>
      </c>
      <c r="E107" s="41">
        <v>224</v>
      </c>
      <c r="F107" s="53">
        <v>121265600</v>
      </c>
      <c r="G107" s="39"/>
      <c r="H107" s="40"/>
      <c r="I107" s="41">
        <v>224</v>
      </c>
      <c r="J107" s="34" t="s">
        <v>122</v>
      </c>
      <c r="K107" s="38">
        <f t="shared" si="48"/>
        <v>121265600</v>
      </c>
      <c r="L107" s="42"/>
      <c r="M107" s="96"/>
      <c r="N107" s="42">
        <v>201</v>
      </c>
      <c r="O107" s="99">
        <v>108431340</v>
      </c>
      <c r="P107" s="42"/>
      <c r="Q107" s="45"/>
      <c r="R107" s="42"/>
      <c r="S107" s="46"/>
      <c r="T107" s="47">
        <f t="shared" si="40"/>
        <v>201</v>
      </c>
      <c r="U107" s="52">
        <f t="shared" si="44"/>
        <v>108431340</v>
      </c>
      <c r="V107" s="49">
        <f t="shared" si="45"/>
        <v>0.8973214285714286</v>
      </c>
      <c r="W107" s="50">
        <f t="shared" si="33"/>
        <v>0.89416404982121889</v>
      </c>
      <c r="X107" s="51">
        <f t="shared" si="46"/>
        <v>201</v>
      </c>
      <c r="Y107" s="53">
        <f t="shared" si="46"/>
        <v>108431340</v>
      </c>
      <c r="Z107" s="50">
        <f t="shared" si="47"/>
        <v>0.8973214285714286</v>
      </c>
      <c r="AA107" s="50">
        <f t="shared" si="34"/>
        <v>0.89416404982121889</v>
      </c>
      <c r="AB107" s="36"/>
      <c r="AC107" s="126"/>
    </row>
    <row r="108" spans="1:29" ht="21" x14ac:dyDescent="0.25">
      <c r="A108" s="34"/>
      <c r="B108" s="35"/>
      <c r="C108" s="36" t="s">
        <v>200</v>
      </c>
      <c r="D108" s="36" t="s">
        <v>201</v>
      </c>
      <c r="E108" s="41">
        <v>1</v>
      </c>
      <c r="F108" s="53">
        <v>1130204364</v>
      </c>
      <c r="G108" s="39">
        <v>0</v>
      </c>
      <c r="H108" s="40">
        <v>0</v>
      </c>
      <c r="I108" s="41">
        <v>1</v>
      </c>
      <c r="J108" s="34" t="s">
        <v>94</v>
      </c>
      <c r="K108" s="38">
        <f t="shared" si="48"/>
        <v>1130204364</v>
      </c>
      <c r="L108" s="42"/>
      <c r="M108" s="96"/>
      <c r="N108" s="42"/>
      <c r="O108" s="99"/>
      <c r="P108" s="42"/>
      <c r="Q108" s="45"/>
      <c r="R108" s="42"/>
      <c r="S108" s="46"/>
      <c r="T108" s="47">
        <f t="shared" si="40"/>
        <v>0</v>
      </c>
      <c r="U108" s="52">
        <f t="shared" si="44"/>
        <v>0</v>
      </c>
      <c r="V108" s="49">
        <f t="shared" si="45"/>
        <v>0</v>
      </c>
      <c r="W108" s="50">
        <f t="shared" si="33"/>
        <v>0</v>
      </c>
      <c r="X108" s="51">
        <f t="shared" si="46"/>
        <v>0</v>
      </c>
      <c r="Y108" s="53">
        <f t="shared" si="46"/>
        <v>0</v>
      </c>
      <c r="Z108" s="50">
        <f t="shared" si="47"/>
        <v>0</v>
      </c>
      <c r="AA108" s="50">
        <f t="shared" si="34"/>
        <v>0</v>
      </c>
      <c r="AB108" s="36"/>
      <c r="AC108" s="126"/>
    </row>
    <row r="109" spans="1:29" ht="31.5" x14ac:dyDescent="0.25">
      <c r="A109" s="75"/>
      <c r="B109" s="76"/>
      <c r="C109" s="22" t="s">
        <v>202</v>
      </c>
      <c r="D109" s="22" t="s">
        <v>203</v>
      </c>
      <c r="E109" s="77"/>
      <c r="F109" s="24">
        <f>SUM(F110:F113)</f>
        <v>2694136300</v>
      </c>
      <c r="G109" s="78"/>
      <c r="H109" s="26">
        <f>SUM(H110:H113)</f>
        <v>0</v>
      </c>
      <c r="I109" s="77"/>
      <c r="J109" s="22"/>
      <c r="K109" s="24">
        <f>SUM(K110:K113)</f>
        <v>2694136300</v>
      </c>
      <c r="L109" s="29"/>
      <c r="M109" s="26">
        <f>SUM(M110:M113)</f>
        <v>0</v>
      </c>
      <c r="N109" s="29"/>
      <c r="O109" s="30">
        <f>SUM(O110:O113)</f>
        <v>1258004600</v>
      </c>
      <c r="P109" s="77"/>
      <c r="Q109" s="30">
        <f>SUM(Q110)</f>
        <v>12600000</v>
      </c>
      <c r="R109" s="77"/>
      <c r="S109" s="30"/>
      <c r="T109" s="117"/>
      <c r="U109" s="30">
        <f>SUM(U110:U113)</f>
        <v>1270604600</v>
      </c>
      <c r="V109" s="32"/>
      <c r="W109" s="32">
        <f t="shared" si="33"/>
        <v>0.47161852947083632</v>
      </c>
      <c r="X109" s="33"/>
      <c r="Y109" s="30">
        <f>SUM(Y110:Y113)</f>
        <v>1270604600</v>
      </c>
      <c r="Z109" s="32"/>
      <c r="AA109" s="32">
        <f t="shared" si="34"/>
        <v>0.47161852947083632</v>
      </c>
      <c r="AB109" s="22"/>
      <c r="AC109" s="126"/>
    </row>
    <row r="110" spans="1:29" ht="42" x14ac:dyDescent="0.25">
      <c r="A110" s="34"/>
      <c r="B110" s="35"/>
      <c r="C110" s="36" t="s">
        <v>204</v>
      </c>
      <c r="D110" s="36" t="s">
        <v>205</v>
      </c>
      <c r="E110" s="41">
        <v>15</v>
      </c>
      <c r="F110" s="38">
        <v>151200000</v>
      </c>
      <c r="G110" s="39">
        <v>0</v>
      </c>
      <c r="H110" s="40">
        <v>0</v>
      </c>
      <c r="I110" s="41">
        <v>15</v>
      </c>
      <c r="J110" s="34" t="s">
        <v>122</v>
      </c>
      <c r="K110" s="38">
        <f>F110</f>
        <v>151200000</v>
      </c>
      <c r="L110" s="42"/>
      <c r="M110" s="57"/>
      <c r="N110" s="42">
        <v>7</v>
      </c>
      <c r="O110" s="177">
        <v>63000000</v>
      </c>
      <c r="P110" s="42">
        <v>1</v>
      </c>
      <c r="Q110" s="79">
        <v>12600000</v>
      </c>
      <c r="R110" s="42"/>
      <c r="S110" s="46"/>
      <c r="T110" s="47">
        <f t="shared" si="40"/>
        <v>8</v>
      </c>
      <c r="U110" s="52">
        <f t="shared" ref="U110:U113" si="49">+M110+O110+Q110+S110</f>
        <v>75600000</v>
      </c>
      <c r="V110" s="49">
        <f>IFERROR(T110/I110,0)</f>
        <v>0.53333333333333333</v>
      </c>
      <c r="W110" s="50">
        <f t="shared" si="33"/>
        <v>0.5</v>
      </c>
      <c r="X110" s="51">
        <f>+G110+T110</f>
        <v>8</v>
      </c>
      <c r="Y110" s="53">
        <f>U110</f>
        <v>75600000</v>
      </c>
      <c r="Z110" s="50">
        <f>IFERROR(X110/E110,0)</f>
        <v>0.53333333333333333</v>
      </c>
      <c r="AA110" s="50">
        <f t="shared" si="34"/>
        <v>0.5</v>
      </c>
      <c r="AB110" s="36"/>
      <c r="AC110" s="126"/>
    </row>
    <row r="111" spans="1:29" ht="52.5" x14ac:dyDescent="0.25">
      <c r="A111" s="34"/>
      <c r="B111" s="35"/>
      <c r="C111" s="36" t="s">
        <v>206</v>
      </c>
      <c r="D111" s="36" t="s">
        <v>207</v>
      </c>
      <c r="E111" s="41">
        <v>1</v>
      </c>
      <c r="F111" s="38">
        <v>108196300</v>
      </c>
      <c r="G111" s="39">
        <v>0</v>
      </c>
      <c r="H111" s="40">
        <v>0</v>
      </c>
      <c r="I111" s="41">
        <v>1</v>
      </c>
      <c r="J111" s="34" t="s">
        <v>127</v>
      </c>
      <c r="K111" s="38">
        <f t="shared" ref="K111:K113" si="50">F111</f>
        <v>108196300</v>
      </c>
      <c r="L111" s="42"/>
      <c r="M111" s="57"/>
      <c r="N111" s="42">
        <v>1</v>
      </c>
      <c r="O111" s="44">
        <v>88976300</v>
      </c>
      <c r="P111" s="42"/>
      <c r="Q111" s="79"/>
      <c r="R111" s="42"/>
      <c r="S111" s="46"/>
      <c r="T111" s="47">
        <f>+L111+N111+P111+R111</f>
        <v>1</v>
      </c>
      <c r="U111" s="52">
        <f t="shared" si="49"/>
        <v>88976300</v>
      </c>
      <c r="V111" s="49">
        <f t="shared" ref="V111:V113" si="51">IFERROR(T111/I111,0)</f>
        <v>1</v>
      </c>
      <c r="W111" s="50">
        <f t="shared" si="33"/>
        <v>0.82235991434087852</v>
      </c>
      <c r="X111" s="51">
        <f t="shared" ref="X111:X113" si="52">+G111+T111</f>
        <v>1</v>
      </c>
      <c r="Y111" s="53">
        <f>U111</f>
        <v>88976300</v>
      </c>
      <c r="Z111" s="50">
        <f t="shared" ref="Z111:Z113" si="53">IFERROR(X111/E111,0)</f>
        <v>1</v>
      </c>
      <c r="AA111" s="50">
        <f t="shared" si="34"/>
        <v>0.82235991434087852</v>
      </c>
      <c r="AB111" s="36"/>
      <c r="AC111" s="126"/>
    </row>
    <row r="112" spans="1:29" s="198" customFormat="1" ht="31.5" x14ac:dyDescent="0.25">
      <c r="A112" s="182"/>
      <c r="B112" s="183"/>
      <c r="C112" s="184" t="s">
        <v>269</v>
      </c>
      <c r="D112" s="184" t="s">
        <v>268</v>
      </c>
      <c r="E112" s="185">
        <v>11</v>
      </c>
      <c r="F112" s="189">
        <v>2214740000</v>
      </c>
      <c r="G112" s="187"/>
      <c r="H112" s="188"/>
      <c r="I112" s="185">
        <v>11</v>
      </c>
      <c r="J112" s="182" t="s">
        <v>127</v>
      </c>
      <c r="K112" s="38">
        <f>F112</f>
        <v>2214740000</v>
      </c>
      <c r="L112" s="185"/>
      <c r="M112" s="190"/>
      <c r="N112" s="42">
        <v>6</v>
      </c>
      <c r="O112" s="189">
        <v>1106028300</v>
      </c>
      <c r="P112" s="185"/>
      <c r="Q112" s="201"/>
      <c r="R112" s="185"/>
      <c r="S112" s="200"/>
      <c r="T112" s="47">
        <f>+L112+N112+P112+R112</f>
        <v>6</v>
      </c>
      <c r="U112" s="52">
        <f t="shared" si="49"/>
        <v>1106028300</v>
      </c>
      <c r="V112" s="49">
        <f t="shared" si="51"/>
        <v>0.54545454545454541</v>
      </c>
      <c r="W112" s="50">
        <f t="shared" si="33"/>
        <v>0.499394195255425</v>
      </c>
      <c r="X112" s="51">
        <f t="shared" si="52"/>
        <v>6</v>
      </c>
      <c r="Y112" s="53">
        <f>U112</f>
        <v>1106028300</v>
      </c>
      <c r="Z112" s="50">
        <f t="shared" si="53"/>
        <v>0.54545454545454541</v>
      </c>
      <c r="AA112" s="50">
        <f t="shared" si="34"/>
        <v>0.499394195255425</v>
      </c>
      <c r="AB112" s="184"/>
      <c r="AC112" s="197"/>
    </row>
    <row r="113" spans="1:29" ht="21" x14ac:dyDescent="0.25">
      <c r="A113" s="34"/>
      <c r="B113" s="35"/>
      <c r="C113" s="36" t="s">
        <v>147</v>
      </c>
      <c r="D113" s="36" t="s">
        <v>148</v>
      </c>
      <c r="E113" s="41">
        <v>3</v>
      </c>
      <c r="F113" s="38">
        <v>220000000</v>
      </c>
      <c r="G113" s="39">
        <v>0</v>
      </c>
      <c r="H113" s="40">
        <v>0</v>
      </c>
      <c r="I113" s="41">
        <v>3</v>
      </c>
      <c r="J113" s="34" t="s">
        <v>103</v>
      </c>
      <c r="K113" s="38">
        <f t="shared" si="50"/>
        <v>220000000</v>
      </c>
      <c r="L113" s="42"/>
      <c r="M113" s="57"/>
      <c r="N113" s="42"/>
      <c r="O113" s="100"/>
      <c r="P113" s="42"/>
      <c r="Q113" s="45"/>
      <c r="R113" s="42"/>
      <c r="S113" s="89"/>
      <c r="T113" s="47">
        <f t="shared" si="40"/>
        <v>0</v>
      </c>
      <c r="U113" s="52">
        <f t="shared" si="49"/>
        <v>0</v>
      </c>
      <c r="V113" s="49">
        <f t="shared" si="51"/>
        <v>0</v>
      </c>
      <c r="W113" s="50">
        <f t="shared" si="33"/>
        <v>0</v>
      </c>
      <c r="X113" s="51">
        <f t="shared" si="52"/>
        <v>0</v>
      </c>
      <c r="Y113" s="53">
        <f>U113</f>
        <v>0</v>
      </c>
      <c r="Z113" s="50">
        <f t="shared" si="53"/>
        <v>0</v>
      </c>
      <c r="AA113" s="50">
        <f t="shared" si="34"/>
        <v>0</v>
      </c>
      <c r="AB113" s="36"/>
      <c r="AC113" s="126"/>
    </row>
    <row r="114" spans="1:29" ht="31.5" x14ac:dyDescent="0.25">
      <c r="A114" s="8"/>
      <c r="B114" s="9"/>
      <c r="C114" s="10" t="s">
        <v>208</v>
      </c>
      <c r="D114" s="10" t="s">
        <v>209</v>
      </c>
      <c r="E114" s="101"/>
      <c r="F114" s="12">
        <f>F115</f>
        <v>1191866689</v>
      </c>
      <c r="G114" s="13"/>
      <c r="H114" s="14">
        <f>+H115</f>
        <v>0</v>
      </c>
      <c r="I114" s="101"/>
      <c r="J114" s="102"/>
      <c r="K114" s="12">
        <f>K115</f>
        <v>1191866689</v>
      </c>
      <c r="L114" s="16"/>
      <c r="M114" s="14">
        <f>+M115</f>
        <v>0</v>
      </c>
      <c r="N114" s="16"/>
      <c r="O114" s="17">
        <f>SUM(O115)</f>
        <v>706461000</v>
      </c>
      <c r="P114" s="101"/>
      <c r="Q114" s="17">
        <f>SUM(Q115)</f>
        <v>0</v>
      </c>
      <c r="R114" s="101"/>
      <c r="S114" s="17"/>
      <c r="T114" s="118"/>
      <c r="U114" s="17">
        <f>SUM(U115)</f>
        <v>706461000</v>
      </c>
      <c r="V114" s="103"/>
      <c r="W114" s="18">
        <f t="shared" si="33"/>
        <v>0.59273491450015681</v>
      </c>
      <c r="X114" s="104"/>
      <c r="Y114" s="17">
        <f>+Y115</f>
        <v>182600800</v>
      </c>
      <c r="Z114" s="103"/>
      <c r="AA114" s="18">
        <f t="shared" si="34"/>
        <v>0.15320572483924835</v>
      </c>
      <c r="AB114" s="102"/>
      <c r="AC114" s="126"/>
    </row>
    <row r="115" spans="1:29" ht="53.25" customHeight="1" x14ac:dyDescent="0.25">
      <c r="A115" s="75"/>
      <c r="B115" s="76"/>
      <c r="C115" s="22" t="s">
        <v>210</v>
      </c>
      <c r="D115" s="22" t="s">
        <v>211</v>
      </c>
      <c r="E115" s="77"/>
      <c r="F115" s="24">
        <f>SUM(F116:F118)</f>
        <v>1191866689</v>
      </c>
      <c r="G115" s="78"/>
      <c r="H115" s="30">
        <f>SUM(H116:H116)</f>
        <v>0</v>
      </c>
      <c r="I115" s="77"/>
      <c r="J115" s="22"/>
      <c r="K115" s="24">
        <f>SUM(K116:K118)</f>
        <v>1191866689</v>
      </c>
      <c r="L115" s="29"/>
      <c r="M115" s="26">
        <f>SUM(M116:M116)</f>
        <v>0</v>
      </c>
      <c r="N115" s="29"/>
      <c r="O115" s="30">
        <f>SUM(O116:O118)</f>
        <v>706461000</v>
      </c>
      <c r="P115" s="77"/>
      <c r="Q115" s="30">
        <f>SUM(Q116:Q118)</f>
        <v>0</v>
      </c>
      <c r="R115" s="77"/>
      <c r="S115" s="30"/>
      <c r="T115" s="117"/>
      <c r="U115" s="30">
        <f>SUM(U116:U118)</f>
        <v>706461000</v>
      </c>
      <c r="V115" s="32"/>
      <c r="W115" s="32">
        <f t="shared" si="33"/>
        <v>0.59273491450015681</v>
      </c>
      <c r="X115" s="33"/>
      <c r="Y115" s="30">
        <f>SUM(Y116:Y116)</f>
        <v>182600800</v>
      </c>
      <c r="Z115" s="32"/>
      <c r="AA115" s="32">
        <f t="shared" si="34"/>
        <v>0.15320572483924835</v>
      </c>
      <c r="AB115" s="22"/>
      <c r="AC115" s="126"/>
    </row>
    <row r="116" spans="1:29" ht="31.5" x14ac:dyDescent="0.25">
      <c r="A116" s="135"/>
      <c r="B116" s="35"/>
      <c r="C116" s="105" t="s">
        <v>212</v>
      </c>
      <c r="D116" s="36" t="s">
        <v>213</v>
      </c>
      <c r="E116" s="41">
        <v>1</v>
      </c>
      <c r="F116" s="38">
        <v>201649502</v>
      </c>
      <c r="G116" s="39">
        <v>0</v>
      </c>
      <c r="H116" s="40">
        <v>0</v>
      </c>
      <c r="I116" s="41">
        <v>1</v>
      </c>
      <c r="J116" s="34" t="s">
        <v>30</v>
      </c>
      <c r="K116" s="136">
        <f>F116</f>
        <v>201649502</v>
      </c>
      <c r="L116" s="42"/>
      <c r="M116" s="57"/>
      <c r="N116" s="42">
        <v>1</v>
      </c>
      <c r="O116" s="202">
        <v>182600800</v>
      </c>
      <c r="P116" s="42"/>
      <c r="Q116" s="45"/>
      <c r="R116" s="42"/>
      <c r="S116" s="89"/>
      <c r="T116" s="47">
        <f t="shared" si="40"/>
        <v>1</v>
      </c>
      <c r="U116" s="52">
        <f>+M116+O116+Q116+S116</f>
        <v>182600800</v>
      </c>
      <c r="V116" s="49">
        <f>IFERROR(T116/I116,0)</f>
        <v>1</v>
      </c>
      <c r="W116" s="50">
        <f>IFERROR(U116/K118,0)</f>
        <v>0.30937899475299419</v>
      </c>
      <c r="X116" s="51">
        <f>+G116+T116</f>
        <v>1</v>
      </c>
      <c r="Y116" s="53">
        <f>+H116+U116</f>
        <v>182600800</v>
      </c>
      <c r="Z116" s="50">
        <f>IFERROR(X116/E116,0)</f>
        <v>1</v>
      </c>
      <c r="AA116" s="50">
        <f t="shared" si="34"/>
        <v>0.90553558619748042</v>
      </c>
      <c r="AB116" s="36"/>
      <c r="AC116" s="126"/>
    </row>
    <row r="117" spans="1:29" ht="33" x14ac:dyDescent="0.25">
      <c r="A117" s="135"/>
      <c r="B117" s="35"/>
      <c r="C117" s="106" t="s">
        <v>214</v>
      </c>
      <c r="D117" s="36" t="s">
        <v>215</v>
      </c>
      <c r="E117" s="41">
        <v>147</v>
      </c>
      <c r="F117" s="38">
        <v>400000000</v>
      </c>
      <c r="G117" s="39">
        <v>0</v>
      </c>
      <c r="H117" s="40">
        <v>0</v>
      </c>
      <c r="I117" s="41">
        <v>147</v>
      </c>
      <c r="J117" s="34" t="s">
        <v>216</v>
      </c>
      <c r="K117" s="136">
        <f t="shared" ref="K117:K118" si="54">F117</f>
        <v>400000000</v>
      </c>
      <c r="L117" s="42"/>
      <c r="M117" s="57"/>
      <c r="N117" s="42"/>
      <c r="O117" s="44"/>
      <c r="P117" s="42"/>
      <c r="Q117" s="45"/>
      <c r="R117" s="42"/>
      <c r="S117" s="89"/>
      <c r="T117" s="47">
        <f t="shared" si="40"/>
        <v>0</v>
      </c>
      <c r="U117" s="52">
        <f t="shared" ref="U117:U118" si="55">+M117+O117+Q117+S117</f>
        <v>0</v>
      </c>
      <c r="V117" s="49">
        <f t="shared" ref="V117:V118" si="56">IFERROR(T117/I117,0)</f>
        <v>0</v>
      </c>
      <c r="W117" s="50">
        <f t="shared" ref="W117:W118" si="57">IFERROR(U117/K119,0)</f>
        <v>0</v>
      </c>
      <c r="X117" s="51">
        <f t="shared" ref="X117:X118" si="58">+G117+T117</f>
        <v>0</v>
      </c>
      <c r="Y117" s="53">
        <f t="shared" ref="Y117:Y118" si="59">+H117+U117</f>
        <v>0</v>
      </c>
      <c r="Z117" s="50">
        <f t="shared" ref="Z117:Z118" si="60">IFERROR(X117/E117,0)</f>
        <v>0</v>
      </c>
      <c r="AA117" s="50">
        <f t="shared" si="34"/>
        <v>0</v>
      </c>
      <c r="AB117" s="36"/>
      <c r="AC117" s="126"/>
    </row>
    <row r="118" spans="1:29" ht="42" x14ac:dyDescent="0.25">
      <c r="A118" s="135"/>
      <c r="B118" s="35"/>
      <c r="C118" s="106" t="s">
        <v>217</v>
      </c>
      <c r="D118" s="36" t="s">
        <v>218</v>
      </c>
      <c r="E118" s="41">
        <v>300</v>
      </c>
      <c r="F118" s="38">
        <v>590217187</v>
      </c>
      <c r="G118" s="39">
        <v>0</v>
      </c>
      <c r="H118" s="40">
        <v>0</v>
      </c>
      <c r="I118" s="41">
        <v>300</v>
      </c>
      <c r="J118" s="34" t="s">
        <v>122</v>
      </c>
      <c r="K118" s="136">
        <f t="shared" si="54"/>
        <v>590217187</v>
      </c>
      <c r="L118" s="42"/>
      <c r="M118" s="57"/>
      <c r="N118" s="42">
        <v>267</v>
      </c>
      <c r="O118" s="177">
        <v>523860200</v>
      </c>
      <c r="P118" s="42"/>
      <c r="Q118" s="45"/>
      <c r="R118" s="42"/>
      <c r="S118" s="89"/>
      <c r="T118" s="47">
        <f t="shared" si="40"/>
        <v>267</v>
      </c>
      <c r="U118" s="52">
        <f t="shared" si="55"/>
        <v>523860200</v>
      </c>
      <c r="V118" s="49">
        <f t="shared" si="56"/>
        <v>0.89</v>
      </c>
      <c r="W118" s="50">
        <f t="shared" si="57"/>
        <v>3.7795569523446719</v>
      </c>
      <c r="X118" s="51">
        <f t="shared" si="58"/>
        <v>267</v>
      </c>
      <c r="Y118" s="53">
        <f t="shared" si="59"/>
        <v>523860200</v>
      </c>
      <c r="Z118" s="50">
        <f t="shared" si="60"/>
        <v>0.89</v>
      </c>
      <c r="AA118" s="50">
        <f t="shared" si="34"/>
        <v>0.88757191681034531</v>
      </c>
      <c r="AB118" s="36"/>
      <c r="AC118" s="126"/>
    </row>
    <row r="119" spans="1:29" ht="31.5" x14ac:dyDescent="0.25">
      <c r="A119" s="137"/>
      <c r="B119" s="9"/>
      <c r="C119" s="10" t="s">
        <v>219</v>
      </c>
      <c r="D119" s="10" t="s">
        <v>220</v>
      </c>
      <c r="E119" s="101"/>
      <c r="F119" s="12">
        <f>F120</f>
        <v>138603600</v>
      </c>
      <c r="G119" s="15"/>
      <c r="H119" s="13"/>
      <c r="I119" s="101"/>
      <c r="J119" s="102"/>
      <c r="K119" s="12">
        <f>K120</f>
        <v>138603600</v>
      </c>
      <c r="L119" s="16"/>
      <c r="M119" s="14">
        <f>+M120</f>
        <v>0</v>
      </c>
      <c r="N119" s="16"/>
      <c r="O119" s="17">
        <f>SUM(O120)</f>
        <v>0</v>
      </c>
      <c r="P119" s="101"/>
      <c r="Q119" s="17">
        <f>SUM(Q120)</f>
        <v>0</v>
      </c>
      <c r="R119" s="101"/>
      <c r="S119" s="17"/>
      <c r="T119" s="118"/>
      <c r="U119" s="17">
        <f>+U120</f>
        <v>0</v>
      </c>
      <c r="V119" s="103"/>
      <c r="W119" s="18">
        <f t="shared" ref="W119" si="61">IFERROR(U119/K119,0)</f>
        <v>0</v>
      </c>
      <c r="X119" s="104"/>
      <c r="Y119" s="17">
        <f>+Y120</f>
        <v>0</v>
      </c>
      <c r="Z119" s="103"/>
      <c r="AA119" s="18">
        <f t="shared" ref="AA119" si="62">IFERROR(Y119/F119,0)</f>
        <v>0</v>
      </c>
      <c r="AB119" s="102"/>
      <c r="AC119" s="126"/>
    </row>
    <row r="120" spans="1:29" ht="90.75" customHeight="1" x14ac:dyDescent="0.25">
      <c r="A120" s="138"/>
      <c r="B120" s="21"/>
      <c r="C120" s="22" t="s">
        <v>221</v>
      </c>
      <c r="D120" s="22" t="s">
        <v>222</v>
      </c>
      <c r="E120" s="31"/>
      <c r="F120" s="24">
        <f>F121</f>
        <v>138603600</v>
      </c>
      <c r="G120" s="27"/>
      <c r="H120" s="25"/>
      <c r="I120" s="31"/>
      <c r="J120" s="28"/>
      <c r="K120" s="24">
        <f>K121</f>
        <v>138603600</v>
      </c>
      <c r="L120" s="29"/>
      <c r="M120" s="26">
        <f>SUM(M121:M121)</f>
        <v>0</v>
      </c>
      <c r="N120" s="29"/>
      <c r="O120" s="30">
        <f>SUM(O121)</f>
        <v>0</v>
      </c>
      <c r="P120" s="77"/>
      <c r="Q120" s="33">
        <f>SUM(Q121)</f>
        <v>0</v>
      </c>
      <c r="R120" s="77"/>
      <c r="S120" s="30"/>
      <c r="T120" s="117"/>
      <c r="U120" s="30">
        <f>SUM(U121)</f>
        <v>0</v>
      </c>
      <c r="V120" s="56">
        <f>IFERROR(T120/I120,0)</f>
        <v>0</v>
      </c>
      <c r="W120" s="32">
        <f t="shared" si="33"/>
        <v>0</v>
      </c>
      <c r="X120" s="33"/>
      <c r="Y120" s="30">
        <f>SUM(Y121:Y121)</f>
        <v>0</v>
      </c>
      <c r="Z120" s="32"/>
      <c r="AA120" s="32">
        <f t="shared" si="34"/>
        <v>0</v>
      </c>
      <c r="AB120" s="28"/>
      <c r="AC120" s="126"/>
    </row>
    <row r="121" spans="1:29" ht="63" x14ac:dyDescent="0.25">
      <c r="A121" s="135"/>
      <c r="B121" s="35"/>
      <c r="C121" s="36" t="s">
        <v>223</v>
      </c>
      <c r="D121" s="36" t="s">
        <v>224</v>
      </c>
      <c r="E121" s="41">
        <v>4</v>
      </c>
      <c r="F121" s="38">
        <v>138603600</v>
      </c>
      <c r="G121" s="39">
        <v>0</v>
      </c>
      <c r="H121" s="40">
        <v>0</v>
      </c>
      <c r="I121" s="41">
        <v>4</v>
      </c>
      <c r="J121" s="34" t="s">
        <v>30</v>
      </c>
      <c r="K121" s="38">
        <f>F121</f>
        <v>138603600</v>
      </c>
      <c r="L121" s="42"/>
      <c r="M121" s="57"/>
      <c r="N121" s="42"/>
      <c r="O121" s="97"/>
      <c r="P121" s="42"/>
      <c r="Q121" s="45"/>
      <c r="R121" s="42"/>
      <c r="S121" s="89"/>
      <c r="T121" s="47">
        <f t="shared" si="40"/>
        <v>0</v>
      </c>
      <c r="U121" s="48">
        <f>SUM(M121,O121,Q121,S121)</f>
        <v>0</v>
      </c>
      <c r="V121" s="49">
        <f>IFERROR(T121/I121,0)</f>
        <v>0</v>
      </c>
      <c r="W121" s="98">
        <f t="shared" si="33"/>
        <v>0</v>
      </c>
      <c r="X121" s="51">
        <f>+G121+T121</f>
        <v>0</v>
      </c>
      <c r="Y121" s="38">
        <f>+H121+U121</f>
        <v>0</v>
      </c>
      <c r="Z121" s="50">
        <f>IFERROR(X121/E121,0)</f>
        <v>0</v>
      </c>
      <c r="AA121" s="50">
        <f t="shared" si="34"/>
        <v>0</v>
      </c>
      <c r="AB121" s="36"/>
      <c r="AC121" s="126"/>
    </row>
    <row r="122" spans="1:29" ht="31.5" x14ac:dyDescent="0.25">
      <c r="A122" s="137"/>
      <c r="B122" s="9"/>
      <c r="C122" s="10" t="s">
        <v>225</v>
      </c>
      <c r="D122" s="10" t="s">
        <v>226</v>
      </c>
      <c r="E122" s="101"/>
      <c r="F122" s="12">
        <f>F123+F125+F127</f>
        <v>4340988214</v>
      </c>
      <c r="G122" s="15"/>
      <c r="H122" s="13"/>
      <c r="I122" s="101"/>
      <c r="J122" s="102"/>
      <c r="K122" s="12">
        <f>SUM(K123,K125,K127)</f>
        <v>4340988214</v>
      </c>
      <c r="L122" s="16"/>
      <c r="M122" s="14">
        <f>+M123</f>
        <v>100380000</v>
      </c>
      <c r="N122" s="16"/>
      <c r="O122" s="17">
        <f>SUM(O123,O125,O127)</f>
        <v>1806605300</v>
      </c>
      <c r="P122" s="101"/>
      <c r="Q122" s="17">
        <f>SUM(Q123,Q125,Q127)</f>
        <v>143340000</v>
      </c>
      <c r="R122" s="101"/>
      <c r="S122" s="17"/>
      <c r="T122" s="119"/>
      <c r="U122" s="17">
        <f>SUM(U123,U125,U127)</f>
        <v>2050325300</v>
      </c>
      <c r="V122" s="103"/>
      <c r="W122" s="18">
        <f t="shared" si="33"/>
        <v>0.47231763804093113</v>
      </c>
      <c r="X122" s="104"/>
      <c r="Y122" s="17">
        <f>SUM(Y123,Y125,Y127)</f>
        <v>1125325300</v>
      </c>
      <c r="Z122" s="103"/>
      <c r="AA122" s="18">
        <f t="shared" si="34"/>
        <v>0.25923251677365644</v>
      </c>
      <c r="AB122" s="102"/>
      <c r="AC122" s="126"/>
    </row>
    <row r="123" spans="1:29" ht="52.5" x14ac:dyDescent="0.25">
      <c r="A123" s="138"/>
      <c r="B123" s="21"/>
      <c r="C123" s="22" t="s">
        <v>227</v>
      </c>
      <c r="D123" s="22" t="s">
        <v>228</v>
      </c>
      <c r="E123" s="31"/>
      <c r="F123" s="24">
        <f>F124</f>
        <v>2167099180</v>
      </c>
      <c r="G123" s="27"/>
      <c r="H123" s="25"/>
      <c r="I123" s="31"/>
      <c r="J123" s="28"/>
      <c r="K123" s="24">
        <f>K124</f>
        <v>2167099180</v>
      </c>
      <c r="L123" s="29"/>
      <c r="M123" s="26">
        <f>SUM(M124)</f>
        <v>100380000</v>
      </c>
      <c r="N123" s="29"/>
      <c r="O123" s="30">
        <f>SUM(O124)</f>
        <v>776981700</v>
      </c>
      <c r="P123" s="77"/>
      <c r="Q123" s="30">
        <f>SUM(Q124)</f>
        <v>0</v>
      </c>
      <c r="R123" s="77"/>
      <c r="S123" s="30"/>
      <c r="T123" s="117"/>
      <c r="U123" s="30">
        <f>SUM(U124)</f>
        <v>877361700</v>
      </c>
      <c r="V123" s="32"/>
      <c r="W123" s="32">
        <f t="shared" si="33"/>
        <v>0.40485535138267181</v>
      </c>
      <c r="X123" s="33"/>
      <c r="Y123" s="30">
        <f>(Y124)</f>
        <v>877361700</v>
      </c>
      <c r="Z123" s="32"/>
      <c r="AA123" s="32">
        <f t="shared" si="34"/>
        <v>0.40485535138267181</v>
      </c>
      <c r="AB123" s="28"/>
      <c r="AC123" s="126"/>
    </row>
    <row r="124" spans="1:29" ht="52.5" x14ac:dyDescent="0.25">
      <c r="A124" s="135"/>
      <c r="B124" s="35"/>
      <c r="C124" s="36" t="s">
        <v>229</v>
      </c>
      <c r="D124" s="36" t="s">
        <v>230</v>
      </c>
      <c r="E124" s="41">
        <v>9</v>
      </c>
      <c r="F124" s="38">
        <v>2167099180</v>
      </c>
      <c r="G124" s="39">
        <v>0</v>
      </c>
      <c r="H124" s="40">
        <v>0</v>
      </c>
      <c r="I124" s="41">
        <v>9</v>
      </c>
      <c r="J124" s="34" t="s">
        <v>231</v>
      </c>
      <c r="K124" s="38">
        <f>F124</f>
        <v>2167099180</v>
      </c>
      <c r="L124" s="42">
        <v>1</v>
      </c>
      <c r="M124" s="120">
        <v>100380000</v>
      </c>
      <c r="N124" s="42">
        <v>4</v>
      </c>
      <c r="O124" s="204">
        <v>776981700</v>
      </c>
      <c r="P124" s="108"/>
      <c r="Q124" s="57"/>
      <c r="R124" s="42"/>
      <c r="S124" s="44"/>
      <c r="T124" s="47">
        <f t="shared" si="40"/>
        <v>5</v>
      </c>
      <c r="U124" s="48">
        <f>SUM(M124,O124,Q124,S124)</f>
        <v>877361700</v>
      </c>
      <c r="V124" s="49">
        <f>IFERROR(T124/I124,0)</f>
        <v>0.55555555555555558</v>
      </c>
      <c r="W124" s="98">
        <f t="shared" si="33"/>
        <v>0.40485535138267181</v>
      </c>
      <c r="X124" s="51">
        <f>+G124+T124</f>
        <v>5</v>
      </c>
      <c r="Y124" s="38">
        <f>+H124+U124</f>
        <v>877361700</v>
      </c>
      <c r="Z124" s="50">
        <f>IFERROR(X124/E124,0)</f>
        <v>0.55555555555555558</v>
      </c>
      <c r="AA124" s="50">
        <f t="shared" si="34"/>
        <v>0.40485535138267181</v>
      </c>
      <c r="AB124" s="36"/>
      <c r="AC124" s="126"/>
    </row>
    <row r="125" spans="1:29" ht="63" x14ac:dyDescent="0.25">
      <c r="A125" s="138"/>
      <c r="B125" s="21"/>
      <c r="C125" s="22" t="s">
        <v>232</v>
      </c>
      <c r="D125" s="22" t="s">
        <v>233</v>
      </c>
      <c r="E125" s="31"/>
      <c r="F125" s="24">
        <f>F126</f>
        <v>999403134</v>
      </c>
      <c r="G125" s="27"/>
      <c r="H125" s="25"/>
      <c r="I125" s="31"/>
      <c r="J125" s="28"/>
      <c r="K125" s="109">
        <f>K126</f>
        <v>999403134</v>
      </c>
      <c r="L125" s="29"/>
      <c r="M125" s="26">
        <f>SUM(M126)</f>
        <v>0</v>
      </c>
      <c r="N125" s="29"/>
      <c r="O125" s="30">
        <f>SUM(O126)</f>
        <v>129623600</v>
      </c>
      <c r="P125" s="77"/>
      <c r="Q125" s="30">
        <f>SUM(Q126)</f>
        <v>118340000</v>
      </c>
      <c r="R125" s="77"/>
      <c r="S125" s="30"/>
      <c r="T125" s="117"/>
      <c r="U125" s="30">
        <f>SUM(U126)</f>
        <v>247963600</v>
      </c>
      <c r="V125" s="32"/>
      <c r="W125" s="32"/>
      <c r="X125" s="33"/>
      <c r="Y125" s="30">
        <f>SUM(Y126)</f>
        <v>247963600</v>
      </c>
      <c r="Z125" s="32"/>
      <c r="AA125" s="32">
        <f>IFERROR(Y125/F125,0)</f>
        <v>0.24811168943162429</v>
      </c>
      <c r="AB125" s="28"/>
      <c r="AC125" s="126"/>
    </row>
    <row r="126" spans="1:29" ht="52.5" x14ac:dyDescent="0.25">
      <c r="A126" s="135"/>
      <c r="B126" s="35"/>
      <c r="C126" s="36" t="s">
        <v>234</v>
      </c>
      <c r="D126" s="74" t="s">
        <v>235</v>
      </c>
      <c r="E126" s="41">
        <v>8</v>
      </c>
      <c r="F126" s="38">
        <v>999403134</v>
      </c>
      <c r="G126" s="39">
        <v>0</v>
      </c>
      <c r="H126" s="40">
        <v>0</v>
      </c>
      <c r="I126" s="41">
        <v>8</v>
      </c>
      <c r="J126" s="34" t="s">
        <v>231</v>
      </c>
      <c r="K126" s="38">
        <f>F126</f>
        <v>999403134</v>
      </c>
      <c r="L126" s="42"/>
      <c r="M126" s="107"/>
      <c r="N126" s="42">
        <v>1</v>
      </c>
      <c r="O126" s="179">
        <v>129623600</v>
      </c>
      <c r="P126" s="108">
        <v>1</v>
      </c>
      <c r="Q126" s="45">
        <v>118340000</v>
      </c>
      <c r="R126" s="42"/>
      <c r="S126" s="44"/>
      <c r="T126" s="47">
        <f t="shared" si="40"/>
        <v>2</v>
      </c>
      <c r="U126" s="48">
        <f>SUM(M126,O126,Q126,S126)</f>
        <v>247963600</v>
      </c>
      <c r="V126" s="49">
        <f>IFERROR(T126/I126,0)</f>
        <v>0.25</v>
      </c>
      <c r="W126" s="98">
        <f t="shared" ref="W126" si="63">IFERROR(U126/K126,0)</f>
        <v>0.24811168943162429</v>
      </c>
      <c r="X126" s="51">
        <f>+G126+T126</f>
        <v>2</v>
      </c>
      <c r="Y126" s="38">
        <f>+H126+U126</f>
        <v>247963600</v>
      </c>
      <c r="Z126" s="50">
        <f>IFERROR(X126/E126,0)</f>
        <v>0.25</v>
      </c>
      <c r="AA126" s="50">
        <f t="shared" ref="AA126" si="64">IFERROR(Y126/F126,0)</f>
        <v>0.24811168943162429</v>
      </c>
      <c r="AB126" s="36"/>
      <c r="AC126" s="126"/>
    </row>
    <row r="127" spans="1:29" ht="42" x14ac:dyDescent="0.25">
      <c r="A127" s="138"/>
      <c r="B127" s="21"/>
      <c r="C127" s="22" t="s">
        <v>236</v>
      </c>
      <c r="D127" s="22" t="s">
        <v>237</v>
      </c>
      <c r="E127" s="31"/>
      <c r="F127" s="24">
        <f>F128</f>
        <v>1174485900</v>
      </c>
      <c r="G127" s="27"/>
      <c r="H127" s="25"/>
      <c r="I127" s="31"/>
      <c r="J127" s="28"/>
      <c r="K127" s="109">
        <f>K128</f>
        <v>1174485900</v>
      </c>
      <c r="L127" s="29"/>
      <c r="M127" s="26">
        <f>SUM(M128)</f>
        <v>0</v>
      </c>
      <c r="N127" s="29"/>
      <c r="O127" s="30">
        <f>SUM(O128)</f>
        <v>900000000</v>
      </c>
      <c r="P127" s="77"/>
      <c r="Q127" s="30">
        <f>SUM(Q128)</f>
        <v>25000000</v>
      </c>
      <c r="R127" s="77"/>
      <c r="S127" s="30"/>
      <c r="T127" s="47">
        <f t="shared" si="40"/>
        <v>0</v>
      </c>
      <c r="U127" s="30">
        <f>(U128)</f>
        <v>925000000</v>
      </c>
      <c r="V127" s="32"/>
      <c r="W127" s="32"/>
      <c r="X127" s="33"/>
      <c r="Y127" s="30"/>
      <c r="Z127" s="32"/>
      <c r="AA127" s="32">
        <f>IFERROR(Y127/F127,0)</f>
        <v>0</v>
      </c>
      <c r="AB127" s="28"/>
      <c r="AC127" s="126"/>
    </row>
    <row r="128" spans="1:29" ht="31.5" x14ac:dyDescent="0.25">
      <c r="A128" s="135"/>
      <c r="B128" s="35"/>
      <c r="C128" s="36" t="s">
        <v>238</v>
      </c>
      <c r="D128" s="36" t="s">
        <v>239</v>
      </c>
      <c r="E128" s="41">
        <v>80</v>
      </c>
      <c r="F128" s="38">
        <v>1174485900</v>
      </c>
      <c r="G128" s="39">
        <v>0</v>
      </c>
      <c r="H128" s="40">
        <v>0</v>
      </c>
      <c r="I128" s="41">
        <v>80</v>
      </c>
      <c r="J128" s="34" t="s">
        <v>122</v>
      </c>
      <c r="K128" s="38">
        <f>F128</f>
        <v>1174485900</v>
      </c>
      <c r="L128" s="42"/>
      <c r="M128" s="107"/>
      <c r="N128" s="42">
        <v>62</v>
      </c>
      <c r="O128" s="57">
        <v>900000000</v>
      </c>
      <c r="P128" s="108">
        <v>2</v>
      </c>
      <c r="Q128" s="45">
        <v>25000000</v>
      </c>
      <c r="R128" s="42"/>
      <c r="S128" s="44"/>
      <c r="T128" s="47">
        <f t="shared" si="40"/>
        <v>64</v>
      </c>
      <c r="U128" s="48">
        <f>SUM(M128,O128,Q128,S128)</f>
        <v>925000000</v>
      </c>
      <c r="V128" s="49">
        <f>IFERROR(T128/I128,0)</f>
        <v>0.8</v>
      </c>
      <c r="W128" s="98">
        <f t="shared" ref="W128:W129" si="65">IFERROR(U128/K128,0)</f>
        <v>0.78757863334076639</v>
      </c>
      <c r="X128" s="51">
        <f>+G128+T128</f>
        <v>64</v>
      </c>
      <c r="Y128" s="38">
        <f>+H128+U128</f>
        <v>925000000</v>
      </c>
      <c r="Z128" s="50">
        <f>IFERROR(X128/E128,0)</f>
        <v>0.8</v>
      </c>
      <c r="AA128" s="50">
        <f t="shared" ref="AA128:AA129" si="66">IFERROR(Y128/F128,0)</f>
        <v>0.78757863334076639</v>
      </c>
      <c r="AB128" s="36"/>
      <c r="AC128" s="126"/>
    </row>
    <row r="129" spans="1:29" ht="31.5" x14ac:dyDescent="0.25">
      <c r="A129" s="137"/>
      <c r="B129" s="9"/>
      <c r="C129" s="10" t="s">
        <v>240</v>
      </c>
      <c r="D129" s="10" t="s">
        <v>241</v>
      </c>
      <c r="E129" s="101"/>
      <c r="F129" s="12">
        <f>F130</f>
        <v>99275500</v>
      </c>
      <c r="G129" s="15"/>
      <c r="H129" s="13"/>
      <c r="I129" s="101"/>
      <c r="J129" s="102"/>
      <c r="K129" s="12">
        <f>K130</f>
        <v>99275500</v>
      </c>
      <c r="L129" s="16"/>
      <c r="M129" s="14">
        <f>+M130</f>
        <v>0</v>
      </c>
      <c r="N129" s="16"/>
      <c r="O129" s="17">
        <f>SUM(O130)</f>
        <v>76577000</v>
      </c>
      <c r="P129" s="101"/>
      <c r="Q129" s="17">
        <f>SUM(Q130)</f>
        <v>0</v>
      </c>
      <c r="R129" s="101"/>
      <c r="S129" s="17"/>
      <c r="T129" s="118"/>
      <c r="U129" s="17">
        <f>+U130</f>
        <v>76577000</v>
      </c>
      <c r="V129" s="103"/>
      <c r="W129" s="18">
        <f t="shared" si="65"/>
        <v>0.77135849227654352</v>
      </c>
      <c r="X129" s="104"/>
      <c r="Y129" s="17">
        <f>+Y130</f>
        <v>0</v>
      </c>
      <c r="Z129" s="103"/>
      <c r="AA129" s="18">
        <f t="shared" si="66"/>
        <v>0</v>
      </c>
      <c r="AB129" s="102"/>
      <c r="AC129" s="126"/>
    </row>
    <row r="130" spans="1:29" ht="52.5" x14ac:dyDescent="0.25">
      <c r="A130" s="138"/>
      <c r="B130" s="21"/>
      <c r="C130" s="22" t="s">
        <v>242</v>
      </c>
      <c r="D130" s="22" t="s">
        <v>243</v>
      </c>
      <c r="E130" s="31"/>
      <c r="F130" s="24">
        <f>F131</f>
        <v>99275500</v>
      </c>
      <c r="G130" s="27"/>
      <c r="H130" s="25"/>
      <c r="I130" s="31"/>
      <c r="J130" s="28"/>
      <c r="K130" s="109">
        <f>K131</f>
        <v>99275500</v>
      </c>
      <c r="L130" s="29"/>
      <c r="M130" s="26">
        <f>SUM(M131)</f>
        <v>0</v>
      </c>
      <c r="N130" s="29"/>
      <c r="O130" s="30">
        <f>SUM(O131)</f>
        <v>76577000</v>
      </c>
      <c r="P130" s="77"/>
      <c r="Q130" s="30">
        <f>SUM(Q131)</f>
        <v>0</v>
      </c>
      <c r="R130" s="77"/>
      <c r="S130" s="30"/>
      <c r="T130" s="117"/>
      <c r="U130" s="30">
        <f>(U131)</f>
        <v>76577000</v>
      </c>
      <c r="V130" s="32"/>
      <c r="W130" s="32"/>
      <c r="X130" s="33"/>
      <c r="Y130" s="30"/>
      <c r="Z130" s="32"/>
      <c r="AA130" s="32">
        <f>IFERROR(Y130/F130,0)</f>
        <v>0</v>
      </c>
      <c r="AB130" s="28"/>
      <c r="AC130" s="126"/>
    </row>
    <row r="131" spans="1:29" ht="63" x14ac:dyDescent="0.25">
      <c r="A131" s="135"/>
      <c r="B131" s="35"/>
      <c r="C131" s="36" t="s">
        <v>244</v>
      </c>
      <c r="D131" s="36" t="s">
        <v>245</v>
      </c>
      <c r="E131" s="41">
        <v>50</v>
      </c>
      <c r="F131" s="38">
        <v>99275500</v>
      </c>
      <c r="G131" s="39">
        <v>0</v>
      </c>
      <c r="H131" s="40">
        <v>0</v>
      </c>
      <c r="I131" s="41">
        <v>50</v>
      </c>
      <c r="J131" s="34" t="s">
        <v>122</v>
      </c>
      <c r="K131" s="38">
        <f>F131</f>
        <v>99275500</v>
      </c>
      <c r="L131" s="42"/>
      <c r="M131" s="107"/>
      <c r="N131" s="42">
        <v>39</v>
      </c>
      <c r="O131" s="57">
        <v>76577000</v>
      </c>
      <c r="P131" s="108"/>
      <c r="Q131" s="45"/>
      <c r="R131" s="42"/>
      <c r="S131" s="44"/>
      <c r="T131" s="47">
        <f t="shared" si="40"/>
        <v>39</v>
      </c>
      <c r="U131" s="48">
        <f>SUM(M131,O131,Q131,S131)</f>
        <v>76577000</v>
      </c>
      <c r="V131" s="49">
        <f>IFERROR(T131/I131,0)</f>
        <v>0.78</v>
      </c>
      <c r="W131" s="98">
        <f t="shared" ref="W131:W132" si="67">IFERROR(U131/K131,0)</f>
        <v>0.77135849227654352</v>
      </c>
      <c r="X131" s="51">
        <f>+G131+T131</f>
        <v>39</v>
      </c>
      <c r="Y131" s="38">
        <f>+H131+U131</f>
        <v>76577000</v>
      </c>
      <c r="Z131" s="50">
        <f>IFERROR(X131/E131,0)</f>
        <v>0.78</v>
      </c>
      <c r="AA131" s="50">
        <f t="shared" ref="AA131:AA132" si="68">IFERROR(Y131/F131,0)</f>
        <v>0.77135849227654352</v>
      </c>
      <c r="AB131" s="36"/>
      <c r="AC131" s="126"/>
    </row>
    <row r="132" spans="1:29" ht="42" x14ac:dyDescent="0.25">
      <c r="A132" s="137"/>
      <c r="B132" s="9"/>
      <c r="C132" s="10" t="s">
        <v>246</v>
      </c>
      <c r="D132" s="10" t="s">
        <v>247</v>
      </c>
      <c r="E132" s="101"/>
      <c r="F132" s="12">
        <f>F133</f>
        <v>67180000</v>
      </c>
      <c r="G132" s="15"/>
      <c r="H132" s="13"/>
      <c r="I132" s="101"/>
      <c r="J132" s="102"/>
      <c r="K132" s="12">
        <f>K133</f>
        <v>67180000</v>
      </c>
      <c r="L132" s="16"/>
      <c r="M132" s="14">
        <f>SUM(M133:M134)</f>
        <v>0</v>
      </c>
      <c r="N132" s="16"/>
      <c r="O132" s="17"/>
      <c r="P132" s="101"/>
      <c r="Q132" s="17">
        <f>SUM(Q133)</f>
        <v>0</v>
      </c>
      <c r="R132" s="101"/>
      <c r="S132" s="17"/>
      <c r="T132" s="118"/>
      <c r="U132" s="17">
        <f>+U133</f>
        <v>0</v>
      </c>
      <c r="V132" s="103"/>
      <c r="W132" s="18">
        <f t="shared" si="67"/>
        <v>0</v>
      </c>
      <c r="X132" s="104"/>
      <c r="Y132" s="17">
        <f>+Y133</f>
        <v>0</v>
      </c>
      <c r="Z132" s="103"/>
      <c r="AA132" s="18">
        <f t="shared" si="68"/>
        <v>0</v>
      </c>
      <c r="AB132" s="102"/>
      <c r="AC132" s="126"/>
    </row>
    <row r="133" spans="1:29" ht="31.5" x14ac:dyDescent="0.25">
      <c r="A133" s="138"/>
      <c r="B133" s="21"/>
      <c r="C133" s="22" t="s">
        <v>248</v>
      </c>
      <c r="D133" s="22" t="s">
        <v>249</v>
      </c>
      <c r="E133" s="31"/>
      <c r="F133" s="24">
        <f>F134</f>
        <v>67180000</v>
      </c>
      <c r="G133" s="27"/>
      <c r="H133" s="25"/>
      <c r="I133" s="31"/>
      <c r="J133" s="28"/>
      <c r="K133" s="109">
        <f>K134</f>
        <v>67180000</v>
      </c>
      <c r="L133" s="29"/>
      <c r="M133" s="26"/>
      <c r="N133" s="29"/>
      <c r="O133" s="30">
        <f>SUM(O134)</f>
        <v>0</v>
      </c>
      <c r="P133" s="77"/>
      <c r="Q133" s="30">
        <f>SUM(Q134)</f>
        <v>0</v>
      </c>
      <c r="R133" s="77"/>
      <c r="S133" s="30"/>
      <c r="T133" s="117"/>
      <c r="U133" s="30"/>
      <c r="V133" s="32"/>
      <c r="W133" s="32" t="s">
        <v>24</v>
      </c>
      <c r="X133" s="33"/>
      <c r="Y133" s="30"/>
      <c r="Z133" s="32"/>
      <c r="AA133" s="32">
        <f>IFERROR(Y133/F133,0)</f>
        <v>0</v>
      </c>
      <c r="AB133" s="28"/>
      <c r="AC133" s="126"/>
    </row>
    <row r="134" spans="1:29" ht="21" x14ac:dyDescent="0.25">
      <c r="A134" s="135"/>
      <c r="B134" s="35"/>
      <c r="C134" s="36" t="s">
        <v>250</v>
      </c>
      <c r="D134" s="36" t="s">
        <v>251</v>
      </c>
      <c r="E134" s="41">
        <v>5</v>
      </c>
      <c r="F134" s="38">
        <v>67180000</v>
      </c>
      <c r="G134" s="39">
        <v>0</v>
      </c>
      <c r="H134" s="40">
        <v>0</v>
      </c>
      <c r="I134" s="41">
        <v>5</v>
      </c>
      <c r="J134" s="34" t="s">
        <v>231</v>
      </c>
      <c r="K134" s="38">
        <f>F134</f>
        <v>67180000</v>
      </c>
      <c r="L134" s="42"/>
      <c r="M134" s="107"/>
      <c r="N134" s="42"/>
      <c r="O134" s="57"/>
      <c r="P134" s="108"/>
      <c r="Q134" s="45"/>
      <c r="R134" s="42"/>
      <c r="S134" s="44"/>
      <c r="T134" s="47">
        <f t="shared" si="40"/>
        <v>0</v>
      </c>
      <c r="U134" s="48">
        <f>SUM(M134,O134,Q134,S134)</f>
        <v>0</v>
      </c>
      <c r="V134" s="49">
        <f>IFERROR(T134/I134,0)</f>
        <v>0</v>
      </c>
      <c r="W134" s="98">
        <f t="shared" si="33"/>
        <v>0</v>
      </c>
      <c r="X134" s="51">
        <f>+G134+T134</f>
        <v>0</v>
      </c>
      <c r="Y134" s="38">
        <f>+H134+U134</f>
        <v>0</v>
      </c>
      <c r="Z134" s="50">
        <f>IFERROR(X134/E134,0)</f>
        <v>0</v>
      </c>
      <c r="AA134" s="50">
        <f t="shared" si="34"/>
        <v>0</v>
      </c>
      <c r="AB134" s="36"/>
      <c r="AC134" s="126"/>
    </row>
    <row r="135" spans="1:29" x14ac:dyDescent="0.25">
      <c r="A135" s="139"/>
      <c r="B135" s="140"/>
      <c r="C135" s="110"/>
      <c r="D135" s="140"/>
      <c r="E135" s="141"/>
      <c r="F135" s="142"/>
      <c r="G135" s="140"/>
      <c r="H135" s="143"/>
      <c r="I135" s="111">
        <f>SUM(I5:I134)</f>
        <v>44628</v>
      </c>
      <c r="J135" s="144"/>
      <c r="K135" s="145"/>
      <c r="L135" s="213" t="s">
        <v>252</v>
      </c>
      <c r="M135" s="214"/>
      <c r="N135" s="214"/>
      <c r="O135" s="214"/>
      <c r="P135" s="214"/>
      <c r="Q135" s="214"/>
      <c r="R135" s="214"/>
      <c r="S135" s="214"/>
      <c r="T135" s="112">
        <f>SUM(T7:T134)</f>
        <v>4137</v>
      </c>
      <c r="U135" s="113"/>
      <c r="V135" s="114">
        <f>IFERROR(T135/I135,0)</f>
        <v>9.2699650443667653E-2</v>
      </c>
      <c r="W135" s="114">
        <f>IFERROR(U137/K137,0)</f>
        <v>0.44586097558887466</v>
      </c>
      <c r="X135" s="146"/>
      <c r="Y135" s="147"/>
      <c r="Z135" s="114"/>
      <c r="AA135" s="115"/>
      <c r="AB135" s="148"/>
      <c r="AC135" s="126"/>
    </row>
    <row r="136" spans="1:29" x14ac:dyDescent="0.25">
      <c r="A136" s="149"/>
      <c r="B136" s="149"/>
      <c r="C136" s="36"/>
      <c r="D136" s="135"/>
      <c r="E136" s="150"/>
      <c r="F136" s="54"/>
      <c r="G136" s="135"/>
      <c r="H136" s="151"/>
      <c r="I136" s="135"/>
      <c r="J136" s="150"/>
      <c r="K136" s="152"/>
      <c r="L136" s="215" t="s">
        <v>253</v>
      </c>
      <c r="M136" s="216"/>
      <c r="N136" s="216"/>
      <c r="O136" s="216"/>
      <c r="P136" s="216"/>
      <c r="Q136" s="216"/>
      <c r="R136" s="216"/>
      <c r="S136" s="216"/>
      <c r="T136" s="216"/>
      <c r="U136" s="216"/>
      <c r="V136" s="116" t="str">
        <f>IF(V135&gt;0.9,"Sangat Tinggi",IF(V135&gt;0.75,"Tinggi",IF(V135&gt;0.65,"Sedang",IF(V135&gt;0.5,"Rendah","Sangat Rendah"))))</f>
        <v>Sangat Rendah</v>
      </c>
      <c r="W136" s="116" t="str">
        <f>IF(W135&gt;0.9,"Sangat Tinggi",IF(W135&gt;0.75,"Tinggi",IF(W135&gt;0.65,"Sedang",IF(W135&gt;0.5,"Rendah","Sangat Rendah"))))</f>
        <v>Sangat Rendah</v>
      </c>
      <c r="X136" s="153"/>
      <c r="Y136" s="154"/>
      <c r="Z136" s="153"/>
      <c r="AA136" s="155"/>
      <c r="AB136" s="156"/>
      <c r="AC136" s="126"/>
    </row>
    <row r="137" spans="1:29" x14ac:dyDescent="0.25">
      <c r="A137" s="149"/>
      <c r="B137" s="149"/>
      <c r="C137" s="157"/>
      <c r="D137" s="135"/>
      <c r="E137" s="150"/>
      <c r="F137" s="158">
        <f>SUM(F133,F130,F127,F125,F123,F120,F115,F109,F95,F69,F39,F36,F32,F23,F21,F18,F12,F6)</f>
        <v>465337922645</v>
      </c>
      <c r="G137" s="135"/>
      <c r="H137" s="151"/>
      <c r="I137" s="135"/>
      <c r="J137" s="150"/>
      <c r="K137" s="159">
        <f>SUM(K132,K129,K122,K119,K114,K38,K5)</f>
        <v>465337922645</v>
      </c>
      <c r="L137" s="217" t="s">
        <v>254</v>
      </c>
      <c r="M137" s="218"/>
      <c r="N137" s="218"/>
      <c r="O137" s="218"/>
      <c r="P137" s="218"/>
      <c r="Q137" s="218"/>
      <c r="R137" s="218"/>
      <c r="S137" s="218"/>
      <c r="T137" s="218"/>
      <c r="U137" s="160">
        <f>SUM(U6,U12,U18,U21,U23,U32,U36,U39,U69,U95,U109,U115,U120,U123,U125,U127,U130,U133)</f>
        <v>207476020169</v>
      </c>
      <c r="V137" s="116">
        <f>+(0+V135*K137)/K137</f>
        <v>9.2699650443667639E-2</v>
      </c>
      <c r="W137" s="161">
        <f>(0+U137)/K137</f>
        <v>0.44586097558887466</v>
      </c>
      <c r="X137" s="135"/>
      <c r="Y137" s="135"/>
      <c r="Z137" s="162"/>
      <c r="AA137" s="162"/>
      <c r="AB137" s="163"/>
      <c r="AC137" s="126"/>
    </row>
    <row r="138" spans="1:29" ht="15.75" thickBot="1" x14ac:dyDescent="0.3">
      <c r="A138" s="164"/>
      <c r="B138" s="165"/>
      <c r="C138" s="166"/>
      <c r="D138" s="165"/>
      <c r="E138" s="167"/>
      <c r="F138" s="167"/>
      <c r="G138" s="165"/>
      <c r="H138" s="165"/>
      <c r="I138" s="165"/>
      <c r="J138" s="167"/>
      <c r="K138" s="168"/>
      <c r="L138" s="207" t="s">
        <v>255</v>
      </c>
      <c r="M138" s="207"/>
      <c r="N138" s="207"/>
      <c r="O138" s="207"/>
      <c r="P138" s="207"/>
      <c r="Q138" s="207"/>
      <c r="R138" s="207"/>
      <c r="S138" s="207"/>
      <c r="T138" s="207"/>
      <c r="U138" s="208"/>
      <c r="V138" s="169" t="str">
        <f>IF(V137&gt;0.9,"Sangat Tinggi",IF(V137&gt;0.75,"Tinggi",IF(V137&gt;0.65,"Sedang",IF(V137&gt;0.5,"Rendah","Sangat Rendah"))))</f>
        <v>Sangat Rendah</v>
      </c>
      <c r="W138" s="170" t="str">
        <f>IF(W137&gt;0.9,"Sangat Tinggi",IF(W137&gt;0.75,"Tinggi",IF(W137&gt;0.65,"Sedang",IF(W137&gt;0.5,"Rendah","Sangat Rendah"))))</f>
        <v>Sangat Rendah</v>
      </c>
      <c r="X138" s="171"/>
      <c r="Y138" s="167"/>
      <c r="Z138" s="172"/>
      <c r="AA138" s="172"/>
      <c r="AB138" s="173"/>
      <c r="AC138" s="126"/>
    </row>
    <row r="139" spans="1:29" x14ac:dyDescent="0.25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74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</row>
    <row r="140" spans="1:29" x14ac:dyDescent="0.25">
      <c r="A140" s="206" t="s">
        <v>257</v>
      </c>
      <c r="B140" s="206"/>
      <c r="C140" s="206"/>
      <c r="D140" s="206"/>
      <c r="E140" s="206"/>
      <c r="F140" s="206"/>
      <c r="G140" s="206"/>
      <c r="H140" s="126"/>
      <c r="I140" s="175"/>
      <c r="J140" s="175"/>
      <c r="K140" s="175"/>
      <c r="L140" s="175"/>
      <c r="M140" s="175"/>
      <c r="N140" s="175"/>
      <c r="O140" s="175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</row>
    <row r="141" spans="1:29" x14ac:dyDescent="0.25">
      <c r="A141" s="206" t="s">
        <v>258</v>
      </c>
      <c r="B141" s="206"/>
      <c r="C141" s="206"/>
      <c r="D141" s="206"/>
      <c r="E141" s="206"/>
      <c r="F141" s="206"/>
      <c r="G141" s="206"/>
      <c r="H141" s="206"/>
      <c r="I141" s="176"/>
      <c r="J141" s="176"/>
      <c r="K141" s="176"/>
      <c r="L141" s="176"/>
      <c r="M141" s="176"/>
      <c r="N141" s="176"/>
      <c r="O141" s="17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</row>
    <row r="142" spans="1:29" x14ac:dyDescent="0.25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</row>
    <row r="143" spans="1:29" x14ac:dyDescent="0.25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74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</row>
    <row r="144" spans="1:29" x14ac:dyDescent="0.25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74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</row>
    <row r="145" spans="1:29" x14ac:dyDescent="0.25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74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</row>
    <row r="146" spans="1:29" x14ac:dyDescent="0.25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</row>
    <row r="147" spans="1:29" x14ac:dyDescent="0.25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</row>
    <row r="148" spans="1:29" x14ac:dyDescent="0.25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</row>
    <row r="149" spans="1:29" x14ac:dyDescent="0.25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</row>
    <row r="150" spans="1:29" x14ac:dyDescent="0.25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</row>
    <row r="151" spans="1:29" x14ac:dyDescent="0.25">
      <c r="M151"/>
    </row>
    <row r="152" spans="1:29" x14ac:dyDescent="0.25">
      <c r="M152"/>
    </row>
    <row r="153" spans="1:29" x14ac:dyDescent="0.25">
      <c r="M153"/>
    </row>
    <row r="154" spans="1:29" x14ac:dyDescent="0.25">
      <c r="M154"/>
    </row>
    <row r="155" spans="1:29" x14ac:dyDescent="0.25">
      <c r="M155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  <row r="174" spans="13:13" x14ac:dyDescent="0.25">
      <c r="M174"/>
    </row>
    <row r="175" spans="13:13" x14ac:dyDescent="0.25">
      <c r="M175"/>
    </row>
    <row r="176" spans="13:13" x14ac:dyDescent="0.25">
      <c r="M176"/>
    </row>
  </sheetData>
  <mergeCells count="41"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A140:G140"/>
    <mergeCell ref="A141:H141"/>
    <mergeCell ref="L138:U138"/>
    <mergeCell ref="X3:Y3"/>
    <mergeCell ref="Z3:AA3"/>
    <mergeCell ref="I4:J4"/>
    <mergeCell ref="L135:S135"/>
    <mergeCell ref="L136:U136"/>
    <mergeCell ref="L137:T137"/>
    <mergeCell ref="L3:M3"/>
    <mergeCell ref="N3:O3"/>
    <mergeCell ref="P3:Q3"/>
    <mergeCell ref="R3:S3"/>
    <mergeCell ref="T3:U3"/>
    <mergeCell ref="V3:W3"/>
  </mergeCells>
  <pageMargins left="0.25" right="0.25" top="0.75" bottom="0.75" header="0.3" footer="0.3"/>
  <pageSetup paperSize="10000" scale="3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2024-05-22T01:19:56Z</cp:lastPrinted>
  <dcterms:created xsi:type="dcterms:W3CDTF">2024-03-04T06:46:39Z</dcterms:created>
  <dcterms:modified xsi:type="dcterms:W3CDTF">2024-08-08T04:27:13Z</dcterms:modified>
</cp:coreProperties>
</file>